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drawings/drawing7.xml" ContentType="application/vnd.openxmlformats-officedocument.drawing+xml"/>
  <Override PartName="/xl/ink/ink1.xml" ContentType="application/inkml+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defaultThemeVersion="166925"/>
  <mc:AlternateContent xmlns:mc="http://schemas.openxmlformats.org/markup-compatibility/2006">
    <mc:Choice Requires="x15">
      <x15ac:absPath xmlns:x15ac="http://schemas.microsoft.com/office/spreadsheetml/2010/11/ac" url="D:\Georgi\UCM\Publications\RM Manual RIMS\RIMS-20191022T014715Z-001\RIMS\Chapter 13, practical applications\"/>
    </mc:Choice>
  </mc:AlternateContent>
  <xr:revisionPtr revIDLastSave="0" documentId="13_ncr:1_{E9669B3C-A919-4815-AD17-BF2F04340F37}" xr6:coauthVersionLast="46" xr6:coauthVersionMax="46" xr10:uidLastSave="{00000000-0000-0000-0000-000000000000}"/>
  <bookViews>
    <workbookView xWindow="-120" yWindow="-120" windowWidth="20730" windowHeight="11160" xr2:uid="{AA36FEE5-BBB7-4630-903A-10DB8D142559}"/>
  </bookViews>
  <sheets>
    <sheet name="Main Menu" sheetId="4" r:id="rId1"/>
    <sheet name="What If Traditional" sheetId="8" r:id="rId2"/>
    <sheet name="What If Traditional 12.7" sheetId="9" r:id="rId3"/>
    <sheet name="What If + Qual RA Matrix" sheetId="1" r:id="rId4"/>
    <sheet name="What If + Qual RAM+RT" sheetId="15" r:id="rId5"/>
    <sheet name="RA Matrix" sheetId="6" r:id="rId6"/>
    <sheet name="What If + RA Matrix Numerical" sheetId="3" r:id="rId7"/>
    <sheet name="What If + RAM Scenario" sheetId="10" r:id="rId8"/>
    <sheet name="SWIFRA" sheetId="14" r:id="rId9"/>
    <sheet name="Mult What If" sheetId="13" r:id="rId10"/>
  </sheets>
  <externalReferences>
    <externalReference r:id="rId11"/>
    <externalReference r:id="rId12"/>
    <externalReference r:id="rId13"/>
  </externalReferences>
  <definedNames>
    <definedName name="CategoryList">[1]!Categories[Category]</definedName>
    <definedName name="cfProblem" localSheetId="8">((MAX(IFERROR(MATCH({"a","a/r"},'[2]RACI Charts'!1:1,0),0))=0) +  (MAX(IFERROR(MATCH({"a/r","r","r/c"},'[2]RACI Charts'!1:1,0),0))=0)) * (COUNTA('[2]RACI Charts'!1:1)&gt;2)</definedName>
    <definedName name="cfProblem">((MAX(IFERROR(MATCH({"a","a/r"},'[2]RACI Charts'!1:1,0),0))=0) +  (MAX(IFERROR(MATCH({"a/r","r","r/c"},'[2]RACI Charts'!1:1,0),0))=0)) * (COUNTA('[2]RACI Charts'!1:1)&gt;2)</definedName>
    <definedName name="EmployeeList">[1]!Employees[Employee]</definedName>
    <definedName name="FlagPercent">'[1]Project Tracker'!$F$2</definedName>
    <definedName name="lstToDoHighlights">'[3]Settings &amp; Calculations'!$E$5:$E$15</definedName>
    <definedName name="valHEnd">'[3]Settings &amp; Calculations'!$C$19</definedName>
    <definedName name="valHStart">'[3]Settings &amp; Calculations'!$C$18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8" i="14" l="1"/>
  <c r="I6" i="14"/>
  <c r="N4" i="14"/>
  <c r="I4" i="14"/>
  <c r="M13" i="13" l="1"/>
  <c r="M9" i="13"/>
  <c r="M5" i="13"/>
  <c r="H5" i="13"/>
  <c r="M4" i="10" l="1"/>
  <c r="H4" i="10"/>
  <c r="N4" i="10" s="1"/>
  <c r="H6" i="10"/>
  <c r="N6" i="10" s="1"/>
  <c r="M6" i="10"/>
  <c r="N10" i="10"/>
  <c r="M9" i="10"/>
  <c r="H9" i="10"/>
  <c r="N9" i="10" s="1"/>
  <c r="M8" i="10"/>
  <c r="H8" i="10"/>
  <c r="M7" i="10"/>
  <c r="H7" i="10"/>
  <c r="N7" i="10" s="1"/>
  <c r="M5" i="10"/>
  <c r="H5" i="10"/>
  <c r="M3" i="10"/>
  <c r="H3" i="10"/>
  <c r="N5" i="10" l="1"/>
  <c r="N8" i="10"/>
  <c r="N3" i="10"/>
  <c r="M5" i="3" l="1"/>
  <c r="M4" i="3"/>
  <c r="M3" i="3"/>
  <c r="I6" i="6" l="1"/>
  <c r="H6" i="6"/>
  <c r="G6" i="6"/>
  <c r="F6" i="6"/>
  <c r="E6" i="6"/>
  <c r="M6" i="3" l="1"/>
  <c r="M7" i="3"/>
  <c r="M8" i="3"/>
  <c r="H4" i="3"/>
  <c r="H5" i="3"/>
  <c r="H6" i="3"/>
  <c r="H7" i="3"/>
  <c r="H8" i="3"/>
  <c r="N4" i="3" l="1"/>
  <c r="N5" i="3"/>
  <c r="N6" i="3"/>
  <c r="N7" i="3"/>
  <c r="N8" i="3"/>
  <c r="N9" i="3"/>
  <c r="H3" i="3" l="1"/>
  <c r="N3"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Georgi Popov</author>
  </authors>
  <commentList>
    <comment ref="D3" authorId="0" shapeId="0" xr:uid="{1C297E8C-DE87-4652-A3C0-46E85478ED7F}">
      <text>
        <r>
          <rPr>
            <b/>
            <sz val="8"/>
            <color indexed="81"/>
            <rFont val="Tahoma"/>
            <family val="2"/>
          </rPr>
          <t>Georgi Popov:</t>
        </r>
        <r>
          <rPr>
            <sz val="8"/>
            <color indexed="81"/>
            <rFont val="Tahoma"/>
            <family val="2"/>
          </rPr>
          <t xml:space="preserve">
Enter short Hazard Description</t>
        </r>
      </text>
    </comment>
  </commentList>
</comments>
</file>

<file path=xl/sharedStrings.xml><?xml version="1.0" encoding="utf-8"?>
<sst xmlns="http://schemas.openxmlformats.org/spreadsheetml/2006/main" count="388" uniqueCount="118">
  <si>
    <t xml:space="preserve">Frequent (F)                  </t>
  </si>
  <si>
    <t xml:space="preserve">Probable (P)                    </t>
  </si>
  <si>
    <t xml:space="preserve">Occasional (O)                  </t>
  </si>
  <si>
    <t xml:space="preserve">Remote (R)                    </t>
  </si>
  <si>
    <t>Improbable (I)</t>
  </si>
  <si>
    <t>What If?</t>
  </si>
  <si>
    <t>Answer</t>
  </si>
  <si>
    <t>Likelihood</t>
  </si>
  <si>
    <t>Consequence</t>
  </si>
  <si>
    <t>Risk Level</t>
  </si>
  <si>
    <t>High</t>
  </si>
  <si>
    <t>Medium</t>
  </si>
  <si>
    <t>Serious</t>
  </si>
  <si>
    <t>Low</t>
  </si>
  <si>
    <t>Catastrophic (CAT)</t>
  </si>
  <si>
    <t>Critical ©</t>
  </si>
  <si>
    <t>Marginal (M)</t>
  </si>
  <si>
    <t>Negligible (N)</t>
  </si>
  <si>
    <t xml:space="preserve">What If with Qualitative Risk Assessment Matrix     </t>
  </si>
  <si>
    <t>#</t>
  </si>
  <si>
    <r>
      <rPr>
        <b/>
        <sz val="8"/>
        <color indexed="12"/>
        <rFont val="Calibri"/>
        <family val="2"/>
        <scheme val="minor"/>
      </rPr>
      <t>Note:</t>
    </r>
    <r>
      <rPr>
        <sz val="8"/>
        <color indexed="12"/>
        <rFont val="Calibri"/>
        <family val="2"/>
        <scheme val="minor"/>
      </rPr>
      <t xml:space="preserve"> Use the "Main Menu" Button to return to this page</t>
    </r>
  </si>
  <si>
    <t>Task complexity or design; Communication;  Experience</t>
  </si>
  <si>
    <t xml:space="preserve">the operator mixes connections? </t>
  </si>
  <si>
    <t>Chlorine gas generation</t>
  </si>
  <si>
    <t>Risk Level Acceptable (Y/N)</t>
  </si>
  <si>
    <t>Additional Controls</t>
  </si>
  <si>
    <t>L</t>
  </si>
  <si>
    <t>C</t>
  </si>
  <si>
    <t>L 2</t>
  </si>
  <si>
    <t>C 2</t>
  </si>
  <si>
    <t>Risk Level 2</t>
  </si>
  <si>
    <t>No</t>
  </si>
  <si>
    <t>% RR</t>
  </si>
  <si>
    <t>What If with 5x4 Risk Assessment Matrix and Risk Treatment</t>
  </si>
  <si>
    <t>Consequence 2</t>
  </si>
  <si>
    <t>Likelihood 2</t>
  </si>
  <si>
    <t xml:space="preserve"> Additional Controls</t>
  </si>
  <si>
    <t>Design different connections. New procedures. Upgrading chemical unloading and transfer equipment with chemical portal separation, signage, unique locks, and fittings</t>
  </si>
  <si>
    <t>the operator is exposed to Chlorine gas?</t>
  </si>
  <si>
    <t>Possible fatality</t>
  </si>
  <si>
    <t>Experience and improper controls</t>
  </si>
  <si>
    <t xml:space="preserve">local population is exposed to Chlorine gas? </t>
  </si>
  <si>
    <t>Possible multiple fatalities</t>
  </si>
  <si>
    <t>Adding new emergency shutdown devices to complement the devices that were already in place. Upgrading monitoring and detection equipment to decrease the risk of chemical releases.</t>
  </si>
  <si>
    <t>Installing more emergency supplied air packs along the egress path. Provide respirators.</t>
  </si>
  <si>
    <r>
      <t>Semi-Quantitative Risk (</t>
    </r>
    <r>
      <rPr>
        <b/>
        <sz val="14"/>
        <color theme="1"/>
        <rFont val="Colonna MT"/>
        <family val="5"/>
      </rPr>
      <t>5x4</t>
    </r>
    <r>
      <rPr>
        <sz val="14"/>
        <color theme="1"/>
        <rFont val="Colonna MT"/>
        <family val="5"/>
      </rPr>
      <t>) Matrix Example - Current State</t>
    </r>
  </si>
  <si>
    <t>Hazard #</t>
  </si>
  <si>
    <t>Severity</t>
  </si>
  <si>
    <t>Propability</t>
  </si>
  <si>
    <t xml:space="preserve">Risk Level CS </t>
  </si>
  <si>
    <t>&lt;-------- Severity of Injury or Illness Consequence -------&gt;</t>
  </si>
  <si>
    <t>Likelihood of Occurrence or Exposure for select unit of Time or Activity</t>
  </si>
  <si>
    <t>Negligible                      (1)</t>
  </si>
  <si>
    <t>Marginal                       (2)</t>
  </si>
  <si>
    <t>Critical                          (3)</t>
  </si>
  <si>
    <t>Catastrophic                  (4)</t>
  </si>
  <si>
    <t>Frequent                           (5)</t>
  </si>
  <si>
    <t>Alternative Severity Ranking</t>
  </si>
  <si>
    <t>Table 4.7, Severity of Consequence Categories Example</t>
  </si>
  <si>
    <t>v. 1.0 / 2/10/16 ® 2016</t>
  </si>
  <si>
    <t>Probable                             (4)</t>
  </si>
  <si>
    <t>Occasional                         (3)</t>
  </si>
  <si>
    <t>Remote                             (2)</t>
  </si>
  <si>
    <t>Improbable                      (1)</t>
  </si>
  <si>
    <t>1. Operator Chlorine Exposure</t>
  </si>
  <si>
    <t>2. Population Cl Exposure</t>
  </si>
  <si>
    <t>3. CAA Violation</t>
  </si>
  <si>
    <t>Causes</t>
  </si>
  <si>
    <t>Consequences</t>
  </si>
  <si>
    <t>Controls</t>
  </si>
  <si>
    <t>Verbal communication</t>
  </si>
  <si>
    <t>Training</t>
  </si>
  <si>
    <t>Alarm,            Social Media</t>
  </si>
  <si>
    <t xml:space="preserve">Traditional What If Hazard Analysis </t>
  </si>
  <si>
    <t>Recommendations -  Additional Controls</t>
  </si>
  <si>
    <t>Better training.</t>
  </si>
  <si>
    <t>Lack of communication. Lack of experience</t>
  </si>
  <si>
    <t>Better training</t>
  </si>
  <si>
    <t>Chlorine gas was released</t>
  </si>
  <si>
    <t>Possible fatalities</t>
  </si>
  <si>
    <t xml:space="preserve">Admin controls only. Single layer of control </t>
  </si>
  <si>
    <t>Warning alarms</t>
  </si>
  <si>
    <t>Multiple layers of controls to decrease the risk of chemical releases as described in the CSB report.</t>
  </si>
  <si>
    <t>CAA violation. $1.7 million fines</t>
  </si>
  <si>
    <t>Insurance, but $500K deductible</t>
  </si>
  <si>
    <t>University of Central Missouri and Hays Companies of Kansas City</t>
  </si>
  <si>
    <t>v. 1.0 / 7/7/19 ® 2019</t>
  </si>
  <si>
    <t>S 2</t>
  </si>
  <si>
    <t>S</t>
  </si>
  <si>
    <t>Current Controls</t>
  </si>
  <si>
    <t>Why?</t>
  </si>
  <si>
    <t xml:space="preserve">How? </t>
  </si>
  <si>
    <t>Structured What-if Risk Assessment (SWIFRA)</t>
  </si>
  <si>
    <r>
      <t xml:space="preserve">...the operator connects to the wrong chemical during filling?                   </t>
    </r>
    <r>
      <rPr>
        <b/>
        <sz val="11"/>
        <color theme="1"/>
        <rFont val="Calibri"/>
        <family val="2"/>
        <scheme val="minor"/>
      </rPr>
      <t xml:space="preserve">Answer: Chlorine gas generation and possible release, possible fatalities and injuries. </t>
    </r>
  </si>
  <si>
    <t>The filling ports are all the same allowing mis-matching of chemicals.</t>
  </si>
  <si>
    <t>Original design - not previously considered.  Management not aware.</t>
  </si>
  <si>
    <t>Signage/labeling; procedural training</t>
  </si>
  <si>
    <t>N</t>
  </si>
  <si>
    <t>Design unique connections for each chemical. Upgrade chemical unloading and transfer equipment with chemical portal separation, signage, locks, and fittings; update procedures and training.</t>
  </si>
  <si>
    <r>
      <t xml:space="preserve">...the operator is exposed to Chlorine gas?                                 </t>
    </r>
    <r>
      <rPr>
        <b/>
        <sz val="11"/>
        <color theme="1"/>
        <rFont val="Calibri"/>
        <family val="2"/>
        <scheme val="minor"/>
      </rPr>
      <t>Answer: Probable death or severe injury</t>
    </r>
  </si>
  <si>
    <t>Inadvertently connecting and filling wrong chemical causing Chlorine gas release. Operator at point of connection in proximity of release.</t>
  </si>
  <si>
    <t>Universal ports allow mis-matching.  Connecting procedure requires operator to be a point of release.</t>
  </si>
  <si>
    <t xml:space="preserve">Design unique connections for each chemical. Upgrade chemical unloading and transfer equipment with chemical portal separation, signage, locks, and fittings; update procedures and training. Provide emergency escape respiratory protection. </t>
  </si>
  <si>
    <r>
      <t xml:space="preserve">...local population is exposed to Chlorine gas release?                       </t>
    </r>
    <r>
      <rPr>
        <b/>
        <sz val="11"/>
        <color theme="1"/>
        <rFont val="Calibri"/>
        <family val="2"/>
        <scheme val="minor"/>
      </rPr>
      <t>Answer: Possible multiple fatalities and injuries to public and workers</t>
    </r>
    <r>
      <rPr>
        <sz val="11"/>
        <color theme="1"/>
        <rFont val="Calibri"/>
        <family val="2"/>
        <scheme val="minor"/>
      </rPr>
      <t xml:space="preserve">, </t>
    </r>
    <r>
      <rPr>
        <b/>
        <sz val="11"/>
        <color theme="1"/>
        <rFont val="Calibri"/>
        <family val="2"/>
        <scheme val="minor"/>
      </rPr>
      <t>business interruption</t>
    </r>
  </si>
  <si>
    <t>Inadvertently connecting and filling wrong chemical generating and releasing Chlorine gas that drifts over community</t>
  </si>
  <si>
    <t>In addition to above controls, add new emergency shutdown devices to complement the devices that were already in place. Upgrade monitoring, detection and warning equipment to decrease the risk of chemical releases.</t>
  </si>
  <si>
    <t>Multiple What If?</t>
  </si>
  <si>
    <t xml:space="preserve">What-if... The operator connects to the wrong tank?      </t>
  </si>
  <si>
    <t>How?...the connecting ports are all the same</t>
  </si>
  <si>
    <t>Why?...the way it was originally designed</t>
  </si>
  <si>
    <t>What-if?</t>
  </si>
  <si>
    <t>How?</t>
  </si>
  <si>
    <t xml:space="preserve">What-if? </t>
  </si>
  <si>
    <t>Universal ports allow mis-matching.  Community within 1 mile of tank farm. Task complexity or design; Communication;  Experience</t>
  </si>
  <si>
    <t>Figure. 12.7. Traditional ‘what-if analysis’ – mixed connections</t>
  </si>
  <si>
    <t>Developed by: Georgi Popov, Ph.D., CSP, QEP, SMS, ARM, CMC, FAIHA and Bruce Lyon | Vice President | CSP | P.E.| ARM | SMS| CHMM</t>
  </si>
  <si>
    <t xml:space="preserve">Watch CSB Mixed connection video (click on the image). Complete one or both What if with Risk Assessment Matrix (RAM) &amp; Risk Treatment forms. For your convenience, some ideas are included in the completed Chlorine generation scenario. You can use the two additional hazards identified previously and assess the risk after the new controls/risk treatment measures were implements. Use again qualitative and numerical severity and likelihood ratings.  </t>
  </si>
  <si>
    <t>Developed by: Georgi Popov, Ph.D., CSP, QEP, SMS, ARM, CMC, FAIHA and Bruce Lyon | Vice President | CSP | P.E.| SMS | ARM| CHMM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</si>
</sst>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theme="0"/>
      <name val="Calibri"/>
      <family val="2"/>
      <scheme val="minor"/>
    </font>
    <font>
      <b/>
      <sz val="11"/>
      <color theme="1"/>
      <name val="Calibri"/>
      <family val="2"/>
      <scheme val="minor"/>
    </font>
    <font>
      <b/>
      <sz val="16"/>
      <color theme="1"/>
      <name val="Calibri"/>
      <family val="2"/>
      <scheme val="minor"/>
    </font>
    <font>
      <b/>
      <sz val="11"/>
      <name val="Calibri"/>
      <family val="2"/>
      <scheme val="minor"/>
    </font>
    <font>
      <sz val="8"/>
      <color indexed="12"/>
      <name val="Calibri"/>
      <family val="2"/>
      <scheme val="minor"/>
    </font>
    <font>
      <b/>
      <sz val="8"/>
      <color indexed="12"/>
      <name val="Calibri"/>
      <family val="2"/>
      <scheme val="minor"/>
    </font>
    <font>
      <sz val="10"/>
      <name val="Arial"/>
      <family val="2"/>
    </font>
    <font>
      <sz val="11"/>
      <color theme="0"/>
      <name val="Calibri"/>
      <family val="2"/>
      <scheme val="minor"/>
    </font>
    <font>
      <sz val="14"/>
      <color theme="1"/>
      <name val="Colonna MT"/>
      <family val="5"/>
    </font>
    <font>
      <b/>
      <sz val="14"/>
      <color theme="1"/>
      <name val="Colonna MT"/>
      <family val="5"/>
    </font>
    <font>
      <b/>
      <sz val="10"/>
      <color theme="1"/>
      <name val="Calibri"/>
      <family val="2"/>
      <scheme val="minor"/>
    </font>
    <font>
      <sz val="9"/>
      <color theme="1"/>
      <name val="Calibri"/>
      <family val="2"/>
      <scheme val="minor"/>
    </font>
    <font>
      <b/>
      <sz val="8"/>
      <color indexed="81"/>
      <name val="Tahoma"/>
      <family val="2"/>
    </font>
    <font>
      <sz val="8"/>
      <color indexed="81"/>
      <name val="Tahoma"/>
      <family val="2"/>
    </font>
    <font>
      <sz val="11"/>
      <name val="Calibri"/>
      <family val="2"/>
      <scheme val="minor"/>
    </font>
  </fonts>
  <fills count="11">
    <fill>
      <patternFill patternType="none"/>
    </fill>
    <fill>
      <patternFill patternType="gray125"/>
    </fill>
    <fill>
      <patternFill patternType="solid">
        <fgColor rgb="FFFFFF00"/>
        <bgColor indexed="64"/>
      </patternFill>
    </fill>
    <fill>
      <patternFill patternType="solid">
        <fgColor rgb="FFC00000"/>
        <bgColor indexed="64"/>
      </patternFill>
    </fill>
    <fill>
      <patternFill patternType="solid">
        <fgColor rgb="FF00B050"/>
        <bgColor indexed="64"/>
      </patternFill>
    </fill>
    <fill>
      <patternFill patternType="solid">
        <fgColor theme="0"/>
        <bgColor indexed="64"/>
      </patternFill>
    </fill>
    <fill>
      <patternFill patternType="solid">
        <fgColor rgb="FF99FF99"/>
        <bgColor indexed="64"/>
      </patternFill>
    </fill>
    <fill>
      <patternFill patternType="solid">
        <fgColor rgb="FFFF6600"/>
        <bgColor indexed="64"/>
      </patternFill>
    </fill>
    <fill>
      <patternFill patternType="solid">
        <fgColor theme="1" tint="0.499984740745262"/>
        <bgColor indexed="64"/>
      </patternFill>
    </fill>
    <fill>
      <patternFill patternType="solid">
        <fgColor theme="7" tint="-0.249977111117893"/>
        <bgColor indexed="64"/>
      </patternFill>
    </fill>
    <fill>
      <patternFill patternType="solid">
        <fgColor theme="5" tint="-0.249977111117893"/>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s>
  <cellStyleXfs count="1">
    <xf numFmtId="0" fontId="0" fillId="0" borderId="0"/>
  </cellStyleXfs>
  <cellXfs count="195">
    <xf numFmtId="0" fontId="0" fillId="0" borderId="0" xfId="0"/>
    <xf numFmtId="0" fontId="0" fillId="0" borderId="0" xfId="0" applyAlignment="1">
      <alignment horizont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0"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vertical="top" wrapText="1"/>
    </xf>
    <xf numFmtId="0" fontId="0" fillId="0" borderId="0" xfId="0" applyAlignment="1">
      <alignment vertical="top"/>
    </xf>
    <xf numFmtId="0" fontId="0" fillId="0" borderId="9" xfId="0" applyBorder="1" applyAlignment="1">
      <alignment vertical="top" wrapText="1"/>
    </xf>
    <xf numFmtId="0" fontId="0" fillId="0" borderId="9" xfId="0" applyBorder="1"/>
    <xf numFmtId="0" fontId="0" fillId="0" borderId="8" xfId="0" applyBorder="1"/>
    <xf numFmtId="0" fontId="0" fillId="0" borderId="10" xfId="0" applyBorder="1"/>
    <xf numFmtId="0" fontId="0" fillId="0" borderId="12" xfId="0" applyBorder="1"/>
    <xf numFmtId="0" fontId="4" fillId="5" borderId="1" xfId="0" applyFont="1" applyFill="1" applyBorder="1" applyAlignment="1">
      <alignment horizontal="center" vertical="center"/>
    </xf>
    <xf numFmtId="0" fontId="0" fillId="0" borderId="1" xfId="0" applyBorder="1" applyAlignment="1">
      <alignment horizontal="center" vertical="center"/>
    </xf>
    <xf numFmtId="0" fontId="0" fillId="0" borderId="11" xfId="0" applyBorder="1" applyAlignment="1">
      <alignment horizontal="center" vertical="center"/>
    </xf>
    <xf numFmtId="0" fontId="4" fillId="5" borderId="11" xfId="0" applyFont="1" applyFill="1" applyBorder="1" applyAlignment="1">
      <alignment horizontal="center" vertical="center"/>
    </xf>
    <xf numFmtId="0" fontId="0" fillId="0" borderId="0" xfId="0" applyAlignment="1">
      <alignment horizontal="right"/>
    </xf>
    <xf numFmtId="0" fontId="5" fillId="0" borderId="0" xfId="0" applyFont="1" applyBorder="1" applyAlignment="1">
      <alignment horizontal="center" vertical="top" wrapText="1"/>
    </xf>
    <xf numFmtId="0" fontId="0" fillId="0" borderId="0" xfId="0" applyAlignment="1">
      <alignment horizontal="right" vertical="center"/>
    </xf>
    <xf numFmtId="0" fontId="1" fillId="4" borderId="13" xfId="0" applyFont="1" applyFill="1" applyBorder="1" applyAlignment="1">
      <alignment horizontal="center" vertical="center"/>
    </xf>
    <xf numFmtId="0" fontId="1" fillId="4" borderId="5" xfId="0" applyFont="1" applyFill="1" applyBorder="1" applyAlignment="1">
      <alignment horizontal="center" vertical="center"/>
    </xf>
    <xf numFmtId="0" fontId="1" fillId="4" borderId="5" xfId="0" applyFont="1" applyFill="1" applyBorder="1" applyAlignment="1">
      <alignment horizontal="center" vertical="center" wrapText="1"/>
    </xf>
    <xf numFmtId="0" fontId="1" fillId="4" borderId="6" xfId="0" applyFont="1" applyFill="1" applyBorder="1" applyAlignment="1">
      <alignment horizontal="center" vertical="center"/>
    </xf>
    <xf numFmtId="0" fontId="0" fillId="0" borderId="0" xfId="0" applyAlignment="1">
      <alignment horizontal="center" vertical="center"/>
    </xf>
    <xf numFmtId="0" fontId="4" fillId="5" borderId="2" xfId="0" applyFont="1" applyFill="1" applyBorder="1" applyAlignment="1">
      <alignment horizontal="center" vertical="center"/>
    </xf>
    <xf numFmtId="0" fontId="4" fillId="5" borderId="20" xfId="0" applyFont="1" applyFill="1" applyBorder="1" applyAlignment="1">
      <alignment horizontal="center" vertical="center"/>
    </xf>
    <xf numFmtId="0" fontId="1" fillId="4" borderId="19"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center" vertical="center"/>
    </xf>
    <xf numFmtId="0" fontId="0" fillId="0" borderId="15" xfId="0" applyBorder="1" applyAlignment="1">
      <alignment horizontal="center" vertical="center" wrapText="1"/>
    </xf>
    <xf numFmtId="9" fontId="0" fillId="0" borderId="8" xfId="0" applyNumberFormat="1" applyBorder="1" applyAlignment="1">
      <alignment horizontal="center" vertical="center"/>
    </xf>
    <xf numFmtId="9" fontId="0" fillId="0" borderId="12" xfId="0" applyNumberFormat="1" applyBorder="1" applyAlignment="1">
      <alignment horizontal="center" vertical="center"/>
    </xf>
    <xf numFmtId="0" fontId="1" fillId="4" borderId="5" xfId="0" applyFont="1" applyFill="1" applyBorder="1" applyAlignment="1">
      <alignment horizontal="center" textRotation="90"/>
    </xf>
    <xf numFmtId="0" fontId="2" fillId="2" borderId="5" xfId="0" applyFont="1" applyFill="1" applyBorder="1" applyAlignment="1">
      <alignment horizontal="center" textRotation="90"/>
    </xf>
    <xf numFmtId="0" fontId="0" fillId="0" borderId="9" xfId="0" applyBorder="1" applyAlignment="1">
      <alignment wrapText="1"/>
    </xf>
    <xf numFmtId="0" fontId="1" fillId="4" borderId="6" xfId="0" applyFont="1" applyFill="1" applyBorder="1" applyAlignment="1">
      <alignment horizontal="center" textRotation="90"/>
    </xf>
    <xf numFmtId="0" fontId="4" fillId="5" borderId="8" xfId="0" applyFont="1" applyFill="1" applyBorder="1" applyAlignment="1">
      <alignment horizontal="center" vertical="center"/>
    </xf>
    <xf numFmtId="0" fontId="4" fillId="5" borderId="12" xfId="0" applyFont="1" applyFill="1" applyBorder="1" applyAlignment="1">
      <alignment horizontal="center" vertical="center"/>
    </xf>
    <xf numFmtId="0" fontId="0" fillId="0" borderId="0" xfId="0" applyAlignment="1">
      <alignment horizontal="left"/>
    </xf>
    <xf numFmtId="0" fontId="7" fillId="0" borderId="0" xfId="0" applyFont="1" applyAlignment="1">
      <alignment horizontal="left"/>
    </xf>
    <xf numFmtId="0" fontId="2" fillId="0" borderId="0" xfId="0" applyFont="1" applyBorder="1" applyAlignment="1">
      <alignment horizontal="center" vertical="center" textRotation="90" wrapText="1"/>
    </xf>
    <xf numFmtId="0" fontId="0" fillId="0" borderId="0" xfId="0" applyAlignment="1">
      <alignment horizontal="left"/>
    </xf>
    <xf numFmtId="0" fontId="2" fillId="0" borderId="1" xfId="0" applyFont="1" applyBorder="1"/>
    <xf numFmtId="0" fontId="11" fillId="0" borderId="1" xfId="0" applyFont="1" applyBorder="1" applyAlignment="1">
      <alignment vertical="top" wrapText="1"/>
    </xf>
    <xf numFmtId="0" fontId="0" fillId="0" borderId="1" xfId="0" applyBorder="1" applyAlignment="1">
      <alignment horizontal="center"/>
    </xf>
    <xf numFmtId="0" fontId="4" fillId="5" borderId="1" xfId="0" applyFont="1" applyFill="1" applyBorder="1" applyAlignment="1">
      <alignment horizontal="center"/>
    </xf>
    <xf numFmtId="0" fontId="0" fillId="0" borderId="0" xfId="0" applyAlignment="1">
      <alignment horizontal="center"/>
    </xf>
    <xf numFmtId="0" fontId="0" fillId="0" borderId="1" xfId="0" applyBorder="1" applyAlignment="1">
      <alignment horizontal="center" vertical="center" textRotation="90"/>
    </xf>
    <xf numFmtId="0" fontId="0" fillId="0" borderId="1" xfId="0" applyBorder="1" applyAlignment="1">
      <alignment vertical="center" textRotation="90"/>
    </xf>
    <xf numFmtId="0" fontId="15" fillId="5" borderId="2" xfId="0" applyFont="1" applyFill="1" applyBorder="1" applyAlignment="1">
      <alignment horizontal="center" vertical="center" wrapText="1"/>
    </xf>
    <xf numFmtId="0" fontId="15" fillId="5" borderId="2" xfId="0" applyFont="1" applyFill="1" applyBorder="1" applyAlignment="1">
      <alignment horizontal="center" vertical="center"/>
    </xf>
    <xf numFmtId="0" fontId="1" fillId="4" borderId="27" xfId="0" applyFont="1" applyFill="1" applyBorder="1" applyAlignment="1">
      <alignment horizontal="center" vertical="center"/>
    </xf>
    <xf numFmtId="0" fontId="0" fillId="0" borderId="13" xfId="0" applyBorder="1" applyAlignment="1">
      <alignment horizontal="right"/>
    </xf>
    <xf numFmtId="0" fontId="15" fillId="5" borderId="20" xfId="0" applyFont="1" applyFill="1" applyBorder="1" applyAlignment="1">
      <alignment horizontal="center" vertical="center" wrapText="1"/>
    </xf>
    <xf numFmtId="0" fontId="0" fillId="0" borderId="28" xfId="0" applyBorder="1" applyAlignment="1">
      <alignment vertical="center" wrapText="1"/>
    </xf>
    <xf numFmtId="0" fontId="0" fillId="0" borderId="29" xfId="0" applyBorder="1" applyAlignment="1">
      <alignment vertical="center" wrapText="1"/>
    </xf>
    <xf numFmtId="0" fontId="0" fillId="0" borderId="0" xfId="0" applyAlignment="1">
      <alignment vertical="center"/>
    </xf>
    <xf numFmtId="0" fontId="0" fillId="0" borderId="9" xfId="0" applyBorder="1" applyAlignment="1">
      <alignment vertical="center"/>
    </xf>
    <xf numFmtId="0" fontId="0" fillId="0" borderId="1" xfId="0" applyBorder="1" applyAlignment="1">
      <alignment vertical="center" wrapText="1"/>
    </xf>
    <xf numFmtId="0" fontId="0" fillId="0" borderId="8" xfId="0" applyBorder="1" applyAlignment="1">
      <alignment vertical="center" wrapText="1"/>
    </xf>
    <xf numFmtId="0" fontId="0" fillId="0" borderId="10" xfId="0" applyBorder="1" applyAlignment="1">
      <alignment vertical="center"/>
    </xf>
    <xf numFmtId="0" fontId="0" fillId="0" borderId="11" xfId="0" applyBorder="1" applyAlignment="1">
      <alignment vertical="center" wrapText="1"/>
    </xf>
    <xf numFmtId="0" fontId="0" fillId="0" borderId="12" xfId="0" applyBorder="1" applyAlignment="1">
      <alignment vertical="center" wrapText="1"/>
    </xf>
    <xf numFmtId="0" fontId="1" fillId="4" borderId="30" xfId="0" applyFont="1" applyFill="1" applyBorder="1" applyAlignment="1">
      <alignment horizontal="center" vertical="center"/>
    </xf>
    <xf numFmtId="0" fontId="0" fillId="0" borderId="31" xfId="0" applyBorder="1" applyAlignment="1">
      <alignment vertical="top" wrapText="1"/>
    </xf>
    <xf numFmtId="0" fontId="0" fillId="0" borderId="31" xfId="0" applyBorder="1" applyAlignment="1">
      <alignment wrapText="1"/>
    </xf>
    <xf numFmtId="0" fontId="4" fillId="5" borderId="25" xfId="0" applyFont="1" applyFill="1" applyBorder="1" applyAlignment="1">
      <alignment horizontal="center" vertical="center"/>
    </xf>
    <xf numFmtId="0" fontId="1" fillId="4" borderId="6" xfId="0" applyFont="1" applyFill="1" applyBorder="1" applyAlignment="1">
      <alignment horizontal="center" vertical="center" wrapText="1"/>
    </xf>
    <xf numFmtId="0" fontId="0" fillId="0" borderId="11" xfId="0" applyBorder="1" applyAlignment="1">
      <alignment vertical="center" textRotation="90"/>
    </xf>
    <xf numFmtId="0" fontId="0" fillId="0" borderId="11" xfId="0" applyBorder="1" applyAlignment="1">
      <alignment horizontal="center" vertical="center" textRotation="90"/>
    </xf>
    <xf numFmtId="0" fontId="0" fillId="0" borderId="10" xfId="0" applyBorder="1" applyAlignment="1">
      <alignment vertical="center" wrapText="1"/>
    </xf>
    <xf numFmtId="0" fontId="0" fillId="0" borderId="10" xfId="0" applyBorder="1" applyAlignment="1">
      <alignment vertical="top" wrapText="1"/>
    </xf>
    <xf numFmtId="0" fontId="0" fillId="0" borderId="32" xfId="0" applyBorder="1"/>
    <xf numFmtId="0" fontId="0" fillId="0" borderId="33" xfId="0" applyBorder="1" applyAlignment="1">
      <alignment horizontal="center" vertical="center"/>
    </xf>
    <xf numFmtId="0" fontId="4" fillId="5" borderId="33" xfId="0" applyFont="1" applyFill="1" applyBorder="1" applyAlignment="1">
      <alignment horizontal="center" vertical="center"/>
    </xf>
    <xf numFmtId="0" fontId="0" fillId="0" borderId="32" xfId="0" applyBorder="1" applyAlignment="1">
      <alignment vertical="center"/>
    </xf>
    <xf numFmtId="0" fontId="0" fillId="0" borderId="26" xfId="0" applyBorder="1" applyAlignment="1">
      <alignment vertical="center" wrapText="1"/>
    </xf>
    <xf numFmtId="0" fontId="0" fillId="0" borderId="33" xfId="0" applyBorder="1" applyAlignment="1">
      <alignment vertical="center" wrapText="1"/>
    </xf>
    <xf numFmtId="0" fontId="15" fillId="5" borderId="25" xfId="0" applyFont="1" applyFill="1" applyBorder="1" applyAlignment="1">
      <alignment horizontal="center" vertical="center"/>
    </xf>
    <xf numFmtId="0" fontId="0" fillId="0" borderId="34" xfId="0" applyBorder="1" applyAlignment="1">
      <alignment vertical="center" wrapText="1"/>
    </xf>
    <xf numFmtId="0" fontId="0" fillId="0" borderId="31" xfId="0" applyBorder="1" applyAlignment="1">
      <alignment vertical="center" wrapText="1"/>
    </xf>
    <xf numFmtId="0" fontId="0" fillId="0" borderId="9" xfId="0" applyBorder="1" applyAlignment="1">
      <alignment vertical="center" wrapText="1"/>
    </xf>
    <xf numFmtId="0" fontId="0" fillId="0" borderId="35" xfId="0" applyBorder="1" applyAlignment="1">
      <alignment vertical="center" wrapText="1"/>
    </xf>
    <xf numFmtId="0" fontId="0" fillId="0" borderId="36" xfId="0" applyBorder="1" applyAlignment="1">
      <alignment horizontal="center" vertical="center"/>
    </xf>
    <xf numFmtId="0" fontId="4" fillId="5" borderId="36" xfId="0" applyFont="1" applyFill="1" applyBorder="1" applyAlignment="1">
      <alignment horizontal="center" vertical="center"/>
    </xf>
    <xf numFmtId="0" fontId="4" fillId="5" borderId="37" xfId="0" applyFont="1" applyFill="1" applyBorder="1" applyAlignment="1">
      <alignment horizontal="center" vertical="center"/>
    </xf>
    <xf numFmtId="0" fontId="0" fillId="0" borderId="38" xfId="0" applyBorder="1" applyAlignment="1">
      <alignment vertical="top" wrapText="1"/>
    </xf>
    <xf numFmtId="9" fontId="0" fillId="0" borderId="34" xfId="0" applyNumberFormat="1" applyBorder="1" applyAlignment="1">
      <alignment horizontal="center" vertical="center"/>
    </xf>
    <xf numFmtId="0" fontId="0" fillId="0" borderId="39" xfId="0" applyBorder="1" applyAlignment="1">
      <alignment vertical="center" wrapText="1"/>
    </xf>
    <xf numFmtId="0" fontId="2" fillId="0" borderId="0" xfId="0" applyFont="1" applyAlignment="1">
      <alignment horizontal="center" vertical="center" wrapText="1"/>
    </xf>
    <xf numFmtId="0" fontId="0" fillId="8" borderId="40" xfId="0" applyFill="1" applyBorder="1" applyAlignment="1">
      <alignment vertical="top"/>
    </xf>
    <xf numFmtId="0" fontId="0" fillId="8" borderId="41" xfId="0" applyFill="1" applyBorder="1" applyAlignment="1">
      <alignment horizontal="center" vertical="top"/>
    </xf>
    <xf numFmtId="0" fontId="0" fillId="8" borderId="41" xfId="0" applyFill="1" applyBorder="1" applyAlignment="1">
      <alignment vertical="top"/>
    </xf>
    <xf numFmtId="0" fontId="0" fillId="8" borderId="42" xfId="0" applyFill="1" applyBorder="1"/>
    <xf numFmtId="0" fontId="0" fillId="0" borderId="33" xfId="0" applyBorder="1" applyAlignment="1">
      <alignment vertical="top"/>
    </xf>
    <xf numFmtId="0" fontId="0" fillId="0" borderId="32" xfId="0" applyBorder="1" applyAlignment="1">
      <alignment vertical="top"/>
    </xf>
    <xf numFmtId="0" fontId="0" fillId="8" borderId="40" xfId="0" applyFill="1" applyBorder="1"/>
    <xf numFmtId="0" fontId="0" fillId="8" borderId="41" xfId="0" applyFill="1" applyBorder="1" applyAlignment="1">
      <alignment horizontal="center"/>
    </xf>
    <xf numFmtId="0" fontId="0" fillId="8" borderId="41" xfId="0" applyFill="1" applyBorder="1"/>
    <xf numFmtId="0" fontId="0" fillId="0" borderId="33" xfId="0" applyBorder="1" applyAlignment="1">
      <alignment vertical="top" wrapText="1"/>
    </xf>
    <xf numFmtId="0" fontId="0" fillId="0" borderId="32" xfId="0" applyBorder="1" applyAlignment="1">
      <alignment horizontal="left" vertical="top" wrapText="1"/>
    </xf>
    <xf numFmtId="9" fontId="0" fillId="8" borderId="40" xfId="0" applyNumberFormat="1" applyFill="1" applyBorder="1" applyAlignment="1">
      <alignment horizontal="center" vertical="center"/>
    </xf>
    <xf numFmtId="0" fontId="1" fillId="8" borderId="41" xfId="0" applyFont="1" applyFill="1" applyBorder="1" applyAlignment="1">
      <alignment horizontal="center" vertical="center"/>
    </xf>
    <xf numFmtId="0" fontId="0" fillId="8" borderId="41" xfId="0" applyFill="1" applyBorder="1" applyAlignment="1">
      <alignment horizontal="center" vertical="center"/>
    </xf>
    <xf numFmtId="0" fontId="0" fillId="8" borderId="41" xfId="0" applyFill="1" applyBorder="1" applyAlignment="1">
      <alignment vertical="top" wrapText="1"/>
    </xf>
    <xf numFmtId="0" fontId="4" fillId="8" borderId="41" xfId="0" applyFont="1" applyFill="1" applyBorder="1" applyAlignment="1">
      <alignment horizontal="center" vertical="center"/>
    </xf>
    <xf numFmtId="0" fontId="0" fillId="8" borderId="41" xfId="0" applyFill="1" applyBorder="1" applyAlignment="1">
      <alignment horizontal="left" vertical="top" wrapText="1"/>
    </xf>
    <xf numFmtId="0" fontId="0" fillId="8" borderId="42" xfId="0" applyFill="1" applyBorder="1" applyAlignment="1">
      <alignment vertical="top"/>
    </xf>
    <xf numFmtId="0" fontId="8" fillId="4" borderId="40" xfId="0" applyFont="1" applyFill="1" applyBorder="1" applyAlignment="1">
      <alignment horizontal="center" vertical="center" wrapText="1"/>
    </xf>
    <xf numFmtId="0" fontId="1" fillId="9" borderId="47" xfId="0" applyFont="1" applyFill="1" applyBorder="1" applyAlignment="1">
      <alignment horizontal="center" vertical="center" wrapText="1"/>
    </xf>
    <xf numFmtId="0" fontId="1" fillId="9" borderId="47" xfId="0" applyFont="1" applyFill="1" applyBorder="1" applyAlignment="1">
      <alignment horizontal="center" vertical="center"/>
    </xf>
    <xf numFmtId="0" fontId="1" fillId="4" borderId="48" xfId="0" applyFont="1" applyFill="1" applyBorder="1" applyAlignment="1">
      <alignment horizontal="center" vertical="center"/>
    </xf>
    <xf numFmtId="0" fontId="1" fillId="4" borderId="49" xfId="0" applyFont="1" applyFill="1" applyBorder="1" applyAlignment="1">
      <alignment horizontal="center" vertical="center" wrapText="1"/>
    </xf>
    <xf numFmtId="0" fontId="2" fillId="2" borderId="47" xfId="0" applyFont="1" applyFill="1" applyBorder="1" applyAlignment="1">
      <alignment horizontal="center" vertical="center" wrapText="1"/>
    </xf>
    <xf numFmtId="0" fontId="2" fillId="2" borderId="47" xfId="0" applyFont="1" applyFill="1" applyBorder="1" applyAlignment="1">
      <alignment horizontal="center" vertical="center"/>
    </xf>
    <xf numFmtId="0" fontId="1" fillId="4" borderId="47" xfId="0" applyFont="1" applyFill="1" applyBorder="1" applyAlignment="1">
      <alignment horizontal="center" vertical="center" wrapText="1"/>
    </xf>
    <xf numFmtId="0" fontId="1" fillId="4" borderId="50" xfId="0" applyFont="1" applyFill="1" applyBorder="1" applyAlignment="1">
      <alignment horizontal="center" vertical="center"/>
    </xf>
    <xf numFmtId="0" fontId="0" fillId="4" borderId="42" xfId="0" applyFill="1" applyBorder="1" applyAlignment="1">
      <alignment horizontal="center" vertical="center"/>
    </xf>
    <xf numFmtId="0" fontId="0" fillId="0" borderId="46" xfId="0" applyBorder="1" applyAlignment="1">
      <alignment horizontal="left" vertical="top" wrapText="1"/>
    </xf>
    <xf numFmtId="0" fontId="2" fillId="5" borderId="44" xfId="0" applyFont="1" applyFill="1" applyBorder="1" applyAlignment="1">
      <alignment horizontal="center" vertical="center"/>
    </xf>
    <xf numFmtId="0" fontId="2" fillId="8" borderId="41" xfId="0" applyFont="1" applyFill="1" applyBorder="1" applyAlignment="1">
      <alignment horizontal="center" vertical="center"/>
    </xf>
    <xf numFmtId="0" fontId="0" fillId="0" borderId="9" xfId="0" applyBorder="1" applyAlignment="1">
      <alignment horizontal="left" vertical="top" wrapText="1"/>
    </xf>
    <xf numFmtId="0" fontId="0" fillId="0" borderId="1" xfId="0" applyBorder="1" applyAlignment="1">
      <alignment horizontal="left" vertical="top" wrapText="1"/>
    </xf>
    <xf numFmtId="0" fontId="0" fillId="0" borderId="44" xfId="0" applyBorder="1" applyAlignment="1">
      <alignment horizontal="left" vertical="top" wrapText="1"/>
    </xf>
    <xf numFmtId="0" fontId="1" fillId="10" borderId="47" xfId="0" applyFont="1" applyFill="1" applyBorder="1" applyAlignment="1">
      <alignment horizontal="center" vertical="center" wrapText="1"/>
    </xf>
    <xf numFmtId="0" fontId="1" fillId="10" borderId="47" xfId="0" applyFont="1" applyFill="1" applyBorder="1" applyAlignment="1">
      <alignment horizontal="center" vertical="center"/>
    </xf>
    <xf numFmtId="0" fontId="0" fillId="0" borderId="51" xfId="0" applyBorder="1" applyAlignment="1">
      <alignment horizontal="left" vertical="top" wrapText="1"/>
    </xf>
    <xf numFmtId="0" fontId="0" fillId="0" borderId="52" xfId="0" applyBorder="1" applyAlignment="1">
      <alignment vertical="top" wrapText="1"/>
    </xf>
    <xf numFmtId="0" fontId="0" fillId="0" borderId="9" xfId="0" applyBorder="1" applyAlignment="1">
      <alignment vertical="top"/>
    </xf>
    <xf numFmtId="0" fontId="0" fillId="0" borderId="1" xfId="0" applyBorder="1" applyAlignment="1">
      <alignment vertical="top"/>
    </xf>
    <xf numFmtId="0" fontId="0" fillId="0" borderId="51" xfId="0" applyBorder="1" applyAlignment="1">
      <alignment vertical="top"/>
    </xf>
    <xf numFmtId="0" fontId="0" fillId="0" borderId="52" xfId="0" applyBorder="1" applyAlignment="1">
      <alignment vertical="top"/>
    </xf>
    <xf numFmtId="0" fontId="0" fillId="0" borderId="44" xfId="0" applyBorder="1" applyAlignment="1">
      <alignment vertical="top" wrapText="1"/>
    </xf>
    <xf numFmtId="0" fontId="5" fillId="0" borderId="0" xfId="0" applyFont="1" applyBorder="1" applyAlignment="1">
      <alignment horizontal="left" vertical="top" wrapText="1"/>
    </xf>
    <xf numFmtId="0" fontId="0" fillId="0" borderId="0" xfId="0" applyAlignment="1">
      <alignment horizontal="left"/>
    </xf>
    <xf numFmtId="0" fontId="0" fillId="0" borderId="0" xfId="0" applyAlignment="1">
      <alignment horizontal="center"/>
    </xf>
    <xf numFmtId="0" fontId="0" fillId="0" borderId="1" xfId="0" applyBorder="1" applyAlignment="1">
      <alignment horizontal="center"/>
    </xf>
    <xf numFmtId="0" fontId="0" fillId="0" borderId="7" xfId="0" applyBorder="1" applyAlignment="1">
      <alignment horizontal="center" vertical="center"/>
    </xf>
    <xf numFmtId="0" fontId="1" fillId="5" borderId="44" xfId="0" applyFont="1" applyFill="1" applyBorder="1" applyAlignment="1">
      <alignment horizontal="center" vertical="center"/>
    </xf>
    <xf numFmtId="0" fontId="0" fillId="0" borderId="45" xfId="0" applyBorder="1" applyAlignment="1">
      <alignment horizontal="center" vertical="center"/>
    </xf>
    <xf numFmtId="0" fontId="0" fillId="0" borderId="44" xfId="0" applyBorder="1" applyAlignment="1">
      <alignment horizontal="center" vertical="center"/>
    </xf>
    <xf numFmtId="9" fontId="0" fillId="0" borderId="43" xfId="0" applyNumberFormat="1" applyBorder="1" applyAlignment="1">
      <alignment horizontal="center" vertical="center"/>
    </xf>
    <xf numFmtId="0" fontId="4" fillId="5" borderId="44" xfId="0" applyFont="1" applyFill="1" applyBorder="1" applyAlignment="1">
      <alignment horizontal="center" vertical="center"/>
    </xf>
    <xf numFmtId="0" fontId="0" fillId="0" borderId="3" xfId="0" applyBorder="1" applyAlignment="1">
      <alignment horizontal="center" vertical="center"/>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5" fillId="0" borderId="15" xfId="0" applyFont="1" applyBorder="1" applyAlignment="1">
      <alignment horizontal="left" vertical="top" wrapText="1"/>
    </xf>
    <xf numFmtId="0" fontId="5" fillId="0" borderId="7" xfId="0" applyFont="1" applyBorder="1" applyAlignment="1">
      <alignment horizontal="left" vertical="top" wrapText="1"/>
    </xf>
    <xf numFmtId="0" fontId="5" fillId="0" borderId="0" xfId="0" applyFont="1" applyBorder="1" applyAlignment="1">
      <alignment horizontal="left" vertical="top" wrapText="1"/>
    </xf>
    <xf numFmtId="0" fontId="5" fillId="0" borderId="16" xfId="0" applyFont="1" applyBorder="1" applyAlignment="1">
      <alignment horizontal="left" vertical="top" wrapText="1"/>
    </xf>
    <xf numFmtId="0" fontId="5" fillId="0" borderId="17" xfId="0" applyFont="1" applyBorder="1" applyAlignment="1">
      <alignment horizontal="left" vertical="top" wrapText="1"/>
    </xf>
    <xf numFmtId="0" fontId="5" fillId="0" borderId="14" xfId="0" applyFont="1" applyBorder="1" applyAlignment="1">
      <alignment horizontal="left" vertical="top" wrapText="1"/>
    </xf>
    <xf numFmtId="0" fontId="5" fillId="0" borderId="18" xfId="0" applyFont="1" applyBorder="1" applyAlignment="1">
      <alignment horizontal="left" vertical="top" wrapText="1"/>
    </xf>
    <xf numFmtId="0" fontId="0" fillId="0" borderId="0" xfId="0" applyAlignment="1">
      <alignment horizontal="left"/>
    </xf>
    <xf numFmtId="0" fontId="3" fillId="0" borderId="0" xfId="0" applyFont="1" applyBorder="1" applyAlignment="1">
      <alignment horizontal="center"/>
    </xf>
    <xf numFmtId="0" fontId="0" fillId="0" borderId="0" xfId="0" applyAlignment="1">
      <alignment horizontal="center"/>
    </xf>
    <xf numFmtId="0" fontId="3" fillId="0" borderId="14" xfId="0" applyFont="1" applyBorder="1" applyAlignment="1">
      <alignment horizontal="center"/>
    </xf>
    <xf numFmtId="0" fontId="9" fillId="6" borderId="1" xfId="0" applyFont="1" applyFill="1" applyBorder="1" applyAlignment="1">
      <alignment horizontal="center"/>
    </xf>
    <xf numFmtId="0" fontId="0" fillId="0" borderId="1" xfId="0" applyBorder="1" applyAlignment="1">
      <alignment horizontal="center"/>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0" fillId="0" borderId="24" xfId="0" applyBorder="1" applyAlignment="1">
      <alignment horizontal="center" vertical="center" wrapText="1"/>
    </xf>
    <xf numFmtId="0" fontId="0" fillId="0" borderId="25" xfId="0" applyBorder="1" applyAlignment="1">
      <alignment horizontal="center" vertical="center" wrapText="1"/>
    </xf>
    <xf numFmtId="0" fontId="0" fillId="0" borderId="26" xfId="0" applyBorder="1" applyAlignment="1">
      <alignment horizontal="center" vertical="center" wrapText="1"/>
    </xf>
    <xf numFmtId="0" fontId="0" fillId="2" borderId="1" xfId="0" applyFill="1" applyBorder="1" applyAlignment="1">
      <alignment horizontal="center" vertical="center" wrapText="1"/>
    </xf>
    <xf numFmtId="0" fontId="0" fillId="7" borderId="1" xfId="0" applyFill="1" applyBorder="1" applyAlignment="1">
      <alignment horizontal="center" vertical="center" wrapText="1"/>
    </xf>
    <xf numFmtId="0" fontId="8" fillId="3" borderId="1" xfId="0" applyFont="1" applyFill="1" applyBorder="1" applyAlignment="1">
      <alignment horizontal="center" vertical="center" wrapText="1"/>
    </xf>
    <xf numFmtId="0" fontId="0" fillId="4" borderId="1" xfId="0" applyFill="1" applyBorder="1" applyAlignment="1">
      <alignment horizontal="center" vertical="center" wrapText="1"/>
    </xf>
    <xf numFmtId="0" fontId="0" fillId="4" borderId="1" xfId="0" applyFill="1" applyBorder="1" applyAlignment="1">
      <alignment horizontal="center" vertical="center"/>
    </xf>
    <xf numFmtId="0" fontId="0" fillId="2" borderId="1" xfId="0" applyFill="1" applyBorder="1" applyAlignment="1">
      <alignment horizontal="center" vertical="center"/>
    </xf>
    <xf numFmtId="0" fontId="7" fillId="0" borderId="0" xfId="0" applyFont="1" applyAlignment="1"/>
    <xf numFmtId="0" fontId="12" fillId="0" borderId="0" xfId="0" applyFont="1" applyAlignment="1">
      <alignment horizontal="center"/>
    </xf>
    <xf numFmtId="0" fontId="3" fillId="0" borderId="42" xfId="0" applyFont="1" applyBorder="1" applyAlignment="1">
      <alignment horizontal="center"/>
    </xf>
    <xf numFmtId="0" fontId="3" fillId="0" borderId="41" xfId="0" applyFont="1" applyBorder="1" applyAlignment="1">
      <alignment horizontal="center"/>
    </xf>
    <xf numFmtId="0" fontId="3" fillId="0" borderId="40" xfId="0" applyFont="1" applyBorder="1" applyAlignment="1">
      <alignment horizontal="center"/>
    </xf>
    <xf numFmtId="0" fontId="0" fillId="0" borderId="3" xfId="0" applyBorder="1" applyAlignment="1">
      <alignment horizontal="center" vertical="center"/>
    </xf>
    <xf numFmtId="0" fontId="0" fillId="0" borderId="7" xfId="0" applyBorder="1" applyAlignment="1">
      <alignment horizontal="center" vertical="center"/>
    </xf>
    <xf numFmtId="0" fontId="0" fillId="0" borderId="53" xfId="0" applyBorder="1" applyAlignment="1">
      <alignment horizontal="center" vertical="center"/>
    </xf>
    <xf numFmtId="0" fontId="0" fillId="0" borderId="44" xfId="0" applyBorder="1" applyAlignment="1">
      <alignment horizontal="center" vertical="center"/>
    </xf>
    <xf numFmtId="0" fontId="0" fillId="0" borderId="36" xfId="0" applyBorder="1" applyAlignment="1">
      <alignment horizontal="center" vertical="center"/>
    </xf>
    <xf numFmtId="0" fontId="1" fillId="5" borderId="44" xfId="0" applyFont="1" applyFill="1" applyBorder="1" applyAlignment="1">
      <alignment horizontal="center" vertical="center"/>
    </xf>
    <xf numFmtId="0" fontId="4" fillId="5" borderId="44" xfId="0" applyFont="1" applyFill="1" applyBorder="1" applyAlignment="1">
      <alignment horizontal="center" vertical="center"/>
    </xf>
    <xf numFmtId="0" fontId="0" fillId="0" borderId="46" xfId="0" applyBorder="1" applyAlignment="1">
      <alignment horizontal="center" vertical="top" wrapText="1"/>
    </xf>
    <xf numFmtId="0" fontId="0" fillId="0" borderId="43" xfId="0" applyBorder="1" applyAlignment="1">
      <alignment horizontal="center" vertical="top" wrapText="1"/>
    </xf>
    <xf numFmtId="0" fontId="0" fillId="0" borderId="45" xfId="0" applyBorder="1" applyAlignment="1">
      <alignment horizontal="center" vertical="center"/>
    </xf>
    <xf numFmtId="9" fontId="0" fillId="0" borderId="43" xfId="0" applyNumberFormat="1" applyBorder="1" applyAlignment="1">
      <alignment horizontal="center" vertical="center"/>
    </xf>
    <xf numFmtId="0" fontId="0" fillId="0" borderId="43" xfId="0" applyBorder="1" applyAlignment="1">
      <alignment horizontal="center" vertical="top"/>
    </xf>
    <xf numFmtId="0" fontId="0" fillId="0" borderId="44" xfId="0" applyBorder="1" applyAlignment="1">
      <alignment horizontal="center" vertical="top"/>
    </xf>
    <xf numFmtId="0" fontId="0" fillId="0" borderId="44" xfId="0" applyBorder="1" applyAlignment="1">
      <alignment vertical="center" wrapText="1"/>
    </xf>
    <xf numFmtId="0" fontId="15" fillId="5" borderId="23" xfId="0" applyFont="1" applyFill="1" applyBorder="1" applyAlignment="1">
      <alignment horizontal="center" vertical="center" wrapText="1"/>
    </xf>
    <xf numFmtId="0" fontId="0" fillId="0" borderId="1" xfId="0" applyBorder="1"/>
  </cellXfs>
  <cellStyles count="1">
    <cellStyle name="Normal" xfId="0" builtinId="0"/>
  </cellStyles>
  <dxfs count="120">
    <dxf>
      <fill>
        <patternFill>
          <bgColor rgb="FFFFC000"/>
        </patternFill>
      </fill>
    </dxf>
    <dxf>
      <fill>
        <patternFill>
          <bgColor rgb="FFFF0000"/>
        </patternFill>
      </fill>
    </dxf>
    <dxf>
      <fill>
        <patternFill>
          <bgColor rgb="FFFFFF00"/>
        </patternFill>
      </fill>
    </dxf>
    <dxf>
      <fill>
        <patternFill>
          <bgColor rgb="FF00B050"/>
        </patternFill>
      </fill>
    </dxf>
    <dxf>
      <fill>
        <patternFill>
          <bgColor rgb="FFFFC000"/>
        </patternFill>
      </fill>
    </dxf>
    <dxf>
      <fill>
        <patternFill>
          <bgColor rgb="FFFF0000"/>
        </patternFill>
      </fill>
    </dxf>
    <dxf>
      <fill>
        <patternFill>
          <bgColor rgb="FFFFFF00"/>
        </patternFill>
      </fill>
    </dxf>
    <dxf>
      <fill>
        <patternFill>
          <bgColor rgb="FF00B050"/>
        </patternFill>
      </fill>
    </dxf>
    <dxf>
      <fill>
        <patternFill>
          <bgColor rgb="FFFFC000"/>
        </patternFill>
      </fill>
    </dxf>
    <dxf>
      <fill>
        <patternFill>
          <bgColor rgb="FFFF0000"/>
        </patternFill>
      </fill>
    </dxf>
    <dxf>
      <fill>
        <patternFill>
          <bgColor rgb="FFFFFF00"/>
        </patternFill>
      </fill>
    </dxf>
    <dxf>
      <fill>
        <patternFill>
          <bgColor rgb="FF00B050"/>
        </patternFill>
      </fill>
    </dxf>
    <dxf>
      <fill>
        <patternFill>
          <bgColor rgb="FFFFC000"/>
        </patternFill>
      </fill>
    </dxf>
    <dxf>
      <fill>
        <patternFill>
          <bgColor rgb="FFFF0000"/>
        </patternFill>
      </fill>
    </dxf>
    <dxf>
      <fill>
        <patternFill>
          <bgColor rgb="FFFFFF00"/>
        </patternFill>
      </fill>
    </dxf>
    <dxf>
      <fill>
        <patternFill>
          <bgColor rgb="FF00B050"/>
        </patternFill>
      </fill>
    </dxf>
    <dxf>
      <fill>
        <patternFill>
          <bgColor rgb="FFC00000"/>
        </patternFill>
      </fill>
    </dxf>
    <dxf>
      <fill>
        <patternFill>
          <bgColor rgb="FFFF6600"/>
        </patternFill>
      </fill>
    </dxf>
    <dxf>
      <fill>
        <patternFill>
          <bgColor rgb="FFFFFF00"/>
        </patternFill>
      </fill>
    </dxf>
    <dxf>
      <fill>
        <patternFill>
          <bgColor rgb="FF00B050"/>
        </patternFill>
      </fill>
    </dxf>
    <dxf>
      <fill>
        <patternFill>
          <bgColor rgb="FFC00000"/>
        </patternFill>
      </fill>
    </dxf>
    <dxf>
      <fill>
        <patternFill>
          <bgColor rgb="FFFF6600"/>
        </patternFill>
      </fill>
    </dxf>
    <dxf>
      <fill>
        <patternFill>
          <bgColor rgb="FFFFFF00"/>
        </patternFill>
      </fill>
    </dxf>
    <dxf>
      <fill>
        <patternFill>
          <bgColor rgb="FF00B050"/>
        </patternFill>
      </fill>
    </dxf>
    <dxf>
      <fill>
        <patternFill>
          <bgColor rgb="FFC00000"/>
        </patternFill>
      </fill>
    </dxf>
    <dxf>
      <fill>
        <patternFill>
          <bgColor rgb="FFFF6600"/>
        </patternFill>
      </fill>
    </dxf>
    <dxf>
      <fill>
        <patternFill>
          <bgColor rgb="FFFFFF00"/>
        </patternFill>
      </fill>
    </dxf>
    <dxf>
      <fill>
        <patternFill>
          <bgColor rgb="FF00B050"/>
        </patternFill>
      </fill>
    </dxf>
    <dxf>
      <fill>
        <patternFill>
          <bgColor rgb="FFC00000"/>
        </patternFill>
      </fill>
    </dxf>
    <dxf>
      <fill>
        <patternFill>
          <bgColor rgb="FFFF6600"/>
        </patternFill>
      </fill>
    </dxf>
    <dxf>
      <fill>
        <patternFill>
          <bgColor rgb="FFFFFF00"/>
        </patternFill>
      </fill>
    </dxf>
    <dxf>
      <fill>
        <patternFill>
          <bgColor rgb="FF00B050"/>
        </patternFill>
      </fill>
    </dxf>
    <dxf>
      <fill>
        <patternFill>
          <bgColor rgb="FFC00000"/>
        </patternFill>
      </fill>
    </dxf>
    <dxf>
      <fill>
        <patternFill>
          <bgColor rgb="FFFF6600"/>
        </patternFill>
      </fill>
    </dxf>
    <dxf>
      <fill>
        <patternFill>
          <bgColor rgb="FFFFFF00"/>
        </patternFill>
      </fill>
    </dxf>
    <dxf>
      <fill>
        <patternFill>
          <bgColor rgb="FF00B050"/>
        </patternFill>
      </fill>
    </dxf>
    <dxf>
      <fill>
        <patternFill>
          <bgColor rgb="FFC00000"/>
        </patternFill>
      </fill>
    </dxf>
    <dxf>
      <fill>
        <patternFill>
          <bgColor rgb="FFFF6600"/>
        </patternFill>
      </fill>
    </dxf>
    <dxf>
      <fill>
        <patternFill>
          <bgColor rgb="FFFFFF00"/>
        </patternFill>
      </fill>
    </dxf>
    <dxf>
      <fill>
        <patternFill>
          <bgColor rgb="FF00B050"/>
        </patternFill>
      </fill>
    </dxf>
    <dxf>
      <fill>
        <patternFill>
          <bgColor rgb="FFC00000"/>
        </patternFill>
      </fill>
    </dxf>
    <dxf>
      <fill>
        <patternFill>
          <bgColor rgb="FFFF6600"/>
        </patternFill>
      </fill>
    </dxf>
    <dxf>
      <fill>
        <patternFill>
          <bgColor rgb="FFFFFF00"/>
        </patternFill>
      </fill>
    </dxf>
    <dxf>
      <fill>
        <patternFill>
          <bgColor rgb="FF00B050"/>
        </patternFill>
      </fill>
    </dxf>
    <dxf>
      <fill>
        <patternFill>
          <bgColor rgb="FFC00000"/>
        </patternFill>
      </fill>
    </dxf>
    <dxf>
      <fill>
        <patternFill>
          <bgColor rgb="FFFF6600"/>
        </patternFill>
      </fill>
    </dxf>
    <dxf>
      <fill>
        <patternFill>
          <bgColor rgb="FFFFFF00"/>
        </patternFill>
      </fill>
    </dxf>
    <dxf>
      <fill>
        <patternFill>
          <bgColor rgb="FF00B050"/>
        </patternFill>
      </fill>
    </dxf>
    <dxf>
      <fill>
        <patternFill>
          <bgColor rgb="FFC00000"/>
        </patternFill>
      </fill>
    </dxf>
    <dxf>
      <fill>
        <patternFill>
          <bgColor rgb="FFFF6600"/>
        </patternFill>
      </fill>
    </dxf>
    <dxf>
      <fill>
        <patternFill>
          <bgColor rgb="FFFFFF00"/>
        </patternFill>
      </fill>
    </dxf>
    <dxf>
      <fill>
        <patternFill>
          <bgColor rgb="FF00B050"/>
        </patternFill>
      </fill>
    </dxf>
    <dxf>
      <fill>
        <patternFill>
          <bgColor rgb="FFC00000"/>
        </patternFill>
      </fill>
    </dxf>
    <dxf>
      <fill>
        <patternFill>
          <bgColor rgb="FFFF6600"/>
        </patternFill>
      </fill>
    </dxf>
    <dxf>
      <fill>
        <patternFill>
          <bgColor rgb="FFFFFF00"/>
        </patternFill>
      </fill>
    </dxf>
    <dxf>
      <fill>
        <patternFill>
          <bgColor rgb="FF00B050"/>
        </patternFill>
      </fill>
    </dxf>
    <dxf>
      <fill>
        <patternFill>
          <bgColor rgb="FFC00000"/>
        </patternFill>
      </fill>
    </dxf>
    <dxf>
      <fill>
        <patternFill>
          <bgColor rgb="FFFF6600"/>
        </patternFill>
      </fill>
    </dxf>
    <dxf>
      <fill>
        <patternFill>
          <bgColor rgb="FFFFFF00"/>
        </patternFill>
      </fill>
    </dxf>
    <dxf>
      <fill>
        <patternFill>
          <bgColor rgb="FF00B050"/>
        </patternFill>
      </fill>
    </dxf>
    <dxf>
      <fill>
        <patternFill>
          <bgColor rgb="FFC00000"/>
        </patternFill>
      </fill>
    </dxf>
    <dxf>
      <fill>
        <patternFill>
          <bgColor rgb="FFFF6600"/>
        </patternFill>
      </fill>
    </dxf>
    <dxf>
      <fill>
        <patternFill>
          <bgColor rgb="FFFFFF00"/>
        </patternFill>
      </fill>
    </dxf>
    <dxf>
      <fill>
        <patternFill>
          <bgColor rgb="FF00B050"/>
        </patternFill>
      </fill>
    </dxf>
    <dxf>
      <fill>
        <patternFill>
          <bgColor rgb="FFC00000"/>
        </patternFill>
      </fill>
    </dxf>
    <dxf>
      <fill>
        <patternFill>
          <bgColor rgb="FFFF6600"/>
        </patternFill>
      </fill>
    </dxf>
    <dxf>
      <fill>
        <patternFill>
          <bgColor rgb="FFFFFF00"/>
        </patternFill>
      </fill>
    </dxf>
    <dxf>
      <fill>
        <patternFill>
          <bgColor rgb="FF00B050"/>
        </patternFill>
      </fill>
    </dxf>
    <dxf>
      <fill>
        <patternFill>
          <bgColor rgb="FFC00000"/>
        </patternFill>
      </fill>
    </dxf>
    <dxf>
      <fill>
        <patternFill>
          <bgColor rgb="FFFFFF00"/>
        </patternFill>
      </fill>
    </dxf>
    <dxf>
      <fill>
        <patternFill>
          <bgColor rgb="FF00B050"/>
        </patternFill>
      </fill>
    </dxf>
    <dxf>
      <fill>
        <patternFill>
          <bgColor rgb="FF0070C0"/>
        </patternFill>
      </fill>
    </dxf>
    <dxf>
      <fill>
        <patternFill>
          <bgColor rgb="FFC00000"/>
        </patternFill>
      </fill>
    </dxf>
    <dxf>
      <fill>
        <patternFill>
          <bgColor rgb="FFFF6600"/>
        </patternFill>
      </fill>
    </dxf>
    <dxf>
      <fill>
        <patternFill>
          <bgColor rgb="FFFFFF00"/>
        </patternFill>
      </fill>
    </dxf>
    <dxf>
      <fill>
        <patternFill>
          <bgColor rgb="FF00B050"/>
        </patternFill>
      </fill>
    </dxf>
    <dxf>
      <fill>
        <patternFill>
          <bgColor rgb="FFC00000"/>
        </patternFill>
      </fill>
    </dxf>
    <dxf>
      <fill>
        <patternFill>
          <bgColor rgb="FFFF6600"/>
        </patternFill>
      </fill>
    </dxf>
    <dxf>
      <fill>
        <patternFill>
          <bgColor rgb="FFFFFF00"/>
        </patternFill>
      </fill>
    </dxf>
    <dxf>
      <fill>
        <patternFill>
          <bgColor rgb="FF00B050"/>
        </patternFill>
      </fill>
    </dxf>
    <dxf>
      <fill>
        <patternFill>
          <bgColor rgb="FFC00000"/>
        </patternFill>
      </fill>
    </dxf>
    <dxf>
      <fill>
        <patternFill>
          <bgColor rgb="FFFF6600"/>
        </patternFill>
      </fill>
    </dxf>
    <dxf>
      <fill>
        <patternFill>
          <bgColor rgb="FFFFFF00"/>
        </patternFill>
      </fill>
    </dxf>
    <dxf>
      <fill>
        <patternFill>
          <bgColor rgb="FF00B050"/>
        </patternFill>
      </fill>
    </dxf>
    <dxf>
      <fill>
        <patternFill>
          <bgColor rgb="FFC00000"/>
        </patternFill>
      </fill>
    </dxf>
    <dxf>
      <fill>
        <patternFill>
          <bgColor rgb="FFFF6600"/>
        </patternFill>
      </fill>
    </dxf>
    <dxf>
      <fill>
        <patternFill>
          <bgColor rgb="FFFFFF00"/>
        </patternFill>
      </fill>
    </dxf>
    <dxf>
      <fill>
        <patternFill>
          <bgColor rgb="FF00B050"/>
        </patternFill>
      </fill>
    </dxf>
    <dxf>
      <fill>
        <patternFill>
          <bgColor rgb="FFC00000"/>
        </patternFill>
      </fill>
    </dxf>
    <dxf>
      <fill>
        <patternFill>
          <bgColor rgb="FFFFFF00"/>
        </patternFill>
      </fill>
    </dxf>
    <dxf>
      <fill>
        <patternFill>
          <bgColor rgb="FF00B050"/>
        </patternFill>
      </fill>
    </dxf>
    <dxf>
      <fill>
        <patternFill>
          <bgColor rgb="FF0070C0"/>
        </patternFill>
      </fill>
    </dxf>
    <dxf>
      <fill>
        <patternFill>
          <bgColor rgb="FFC00000"/>
        </patternFill>
      </fill>
    </dxf>
    <dxf>
      <fill>
        <patternFill>
          <bgColor rgb="FFFF6600"/>
        </patternFill>
      </fill>
    </dxf>
    <dxf>
      <fill>
        <patternFill>
          <bgColor rgb="FFFFFF00"/>
        </patternFill>
      </fill>
    </dxf>
    <dxf>
      <fill>
        <patternFill>
          <bgColor rgb="FF00B050"/>
        </patternFill>
      </fill>
    </dxf>
    <dxf>
      <fill>
        <patternFill>
          <bgColor rgb="FFC00000"/>
        </patternFill>
      </fill>
    </dxf>
    <dxf>
      <fill>
        <patternFill>
          <bgColor rgb="FFFF6600"/>
        </patternFill>
      </fill>
    </dxf>
    <dxf>
      <fill>
        <patternFill>
          <bgColor rgb="FFFFFF00"/>
        </patternFill>
      </fill>
    </dxf>
    <dxf>
      <fill>
        <patternFill>
          <bgColor rgb="FF00B050"/>
        </patternFill>
      </fill>
    </dxf>
    <dxf>
      <fill>
        <patternFill>
          <bgColor rgb="FFFFC000"/>
        </patternFill>
      </fill>
    </dxf>
    <dxf>
      <fill>
        <patternFill>
          <bgColor rgb="FFFF0000"/>
        </patternFill>
      </fill>
    </dxf>
    <dxf>
      <fill>
        <patternFill>
          <bgColor rgb="FFFFFF00"/>
        </patternFill>
      </fill>
    </dxf>
    <dxf>
      <fill>
        <patternFill>
          <bgColor rgb="FF00B050"/>
        </patternFill>
      </fill>
    </dxf>
    <dxf>
      <fill>
        <patternFill>
          <bgColor rgb="FFFFC000"/>
        </patternFill>
      </fill>
    </dxf>
    <dxf>
      <fill>
        <patternFill>
          <bgColor rgb="FFFF0000"/>
        </patternFill>
      </fill>
    </dxf>
    <dxf>
      <fill>
        <patternFill>
          <bgColor rgb="FFFFFF00"/>
        </patternFill>
      </fill>
    </dxf>
    <dxf>
      <fill>
        <patternFill>
          <bgColor rgb="FF00B050"/>
        </patternFill>
      </fill>
    </dxf>
    <dxf>
      <fill>
        <patternFill>
          <bgColor rgb="FFFFC000"/>
        </patternFill>
      </fill>
    </dxf>
    <dxf>
      <fill>
        <patternFill>
          <bgColor rgb="FFFF0000"/>
        </patternFill>
      </fill>
    </dxf>
    <dxf>
      <fill>
        <patternFill>
          <bgColor rgb="FFFFFF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C000"/>
        </patternFill>
      </fill>
    </dxf>
    <dxf>
      <fill>
        <patternFill>
          <bgColor rgb="FFFF0000"/>
        </patternFill>
      </fill>
    </dxf>
    <dxf>
      <fill>
        <patternFill>
          <bgColor rgb="FFFFFF00"/>
        </patternFill>
      </fill>
    </dxf>
    <dxf>
      <fill>
        <patternFill>
          <bgColor rgb="FF00B050"/>
        </patternFill>
      </fill>
    </dxf>
  </dxfs>
  <tableStyles count="0" defaultTableStyle="TableStyleMedium2" defaultPivotStyle="PivotStyleLight16"/>
  <colors>
    <mruColors>
      <color rgb="FFFF6600"/>
      <color rgb="FF00B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hyperlink" Target="#'What If Traditional'!A1"/><Relationship Id="rId3" Type="http://schemas.openxmlformats.org/officeDocument/2006/relationships/hyperlink" Target="#'RA Matrix'!A1"/><Relationship Id="rId7" Type="http://schemas.openxmlformats.org/officeDocument/2006/relationships/hyperlink" Target="#'What If + Qual RA Matrix'!A1"/><Relationship Id="rId2" Type="http://schemas.openxmlformats.org/officeDocument/2006/relationships/hyperlink" Target="#'What If + Qual RAM+RT'!A1"/><Relationship Id="rId1" Type="http://schemas.openxmlformats.org/officeDocument/2006/relationships/hyperlink" Target="#'Main Menu'!A1"/><Relationship Id="rId6" Type="http://schemas.openxmlformats.org/officeDocument/2006/relationships/image" Target="../media/image1.png"/><Relationship Id="rId5" Type="http://schemas.openxmlformats.org/officeDocument/2006/relationships/hyperlink" Target="https://www.csb.gov/videos/mixed-connection-toxic-result/" TargetMode="External"/><Relationship Id="rId4" Type="http://schemas.openxmlformats.org/officeDocument/2006/relationships/hyperlink" Target="#'What If + RA Matrix Numerical'!A1"/><Relationship Id="rId9" Type="http://schemas.openxmlformats.org/officeDocument/2006/relationships/hyperlink" Target="#SWIFRA!A1"/></Relationships>
</file>

<file path=xl/drawings/_rels/drawing2.xml.rels><?xml version="1.0" encoding="UTF-8" standalone="yes"?>
<Relationships xmlns="http://schemas.openxmlformats.org/package/2006/relationships"><Relationship Id="rId2" Type="http://schemas.openxmlformats.org/officeDocument/2006/relationships/hyperlink" Target="#'RA Matrix'!A1"/><Relationship Id="rId1" Type="http://schemas.openxmlformats.org/officeDocument/2006/relationships/hyperlink" Target="#'Main Menu'!A1"/></Relationships>
</file>

<file path=xl/drawings/_rels/drawing3.xml.rels><?xml version="1.0" encoding="UTF-8" standalone="yes"?>
<Relationships xmlns="http://schemas.openxmlformats.org/package/2006/relationships"><Relationship Id="rId2" Type="http://schemas.openxmlformats.org/officeDocument/2006/relationships/hyperlink" Target="#'RA Matrix'!A1"/><Relationship Id="rId1" Type="http://schemas.openxmlformats.org/officeDocument/2006/relationships/hyperlink" Target="#'Main Menu'!A1"/></Relationships>
</file>

<file path=xl/drawings/_rels/drawing4.xml.rels><?xml version="1.0" encoding="UTF-8" standalone="yes"?>
<Relationships xmlns="http://schemas.openxmlformats.org/package/2006/relationships"><Relationship Id="rId3" Type="http://schemas.openxmlformats.org/officeDocument/2006/relationships/hyperlink" Target="#'RA Matrix'!A1"/><Relationship Id="rId2" Type="http://schemas.openxmlformats.org/officeDocument/2006/relationships/hyperlink" Target="#'Main Menu'!A1"/><Relationship Id="rId1" Type="http://schemas.openxmlformats.org/officeDocument/2006/relationships/image" Target="../media/image2.png"/><Relationship Id="rId5" Type="http://schemas.openxmlformats.org/officeDocument/2006/relationships/image" Target="../media/image4.emf"/><Relationship Id="rId4" Type="http://schemas.openxmlformats.org/officeDocument/2006/relationships/image" Target="../media/image3.png"/></Relationships>
</file>

<file path=xl/drawings/_rels/drawing5.xml.rels><?xml version="1.0" encoding="UTF-8" standalone="yes"?>
<Relationships xmlns="http://schemas.openxmlformats.org/package/2006/relationships"><Relationship Id="rId3" Type="http://schemas.openxmlformats.org/officeDocument/2006/relationships/hyperlink" Target="#'RA Matrix'!A1"/><Relationship Id="rId2" Type="http://schemas.openxmlformats.org/officeDocument/2006/relationships/hyperlink" Target="#'Main Menu'!A1"/><Relationship Id="rId1" Type="http://schemas.openxmlformats.org/officeDocument/2006/relationships/image" Target="../media/image2.png"/><Relationship Id="rId5" Type="http://schemas.openxmlformats.org/officeDocument/2006/relationships/image" Target="../media/image4.emf"/><Relationship Id="rId4" Type="http://schemas.openxmlformats.org/officeDocument/2006/relationships/image" Target="../media/image3.png"/></Relationships>
</file>

<file path=xl/drawings/_rels/drawing6.xml.rels><?xml version="1.0" encoding="UTF-8" standalone="yes"?>
<Relationships xmlns="http://schemas.openxmlformats.org/package/2006/relationships"><Relationship Id="rId8" Type="http://schemas.openxmlformats.org/officeDocument/2006/relationships/hyperlink" Target="#'Main Menu'!A1"/><Relationship Id="rId3" Type="http://schemas.openxmlformats.org/officeDocument/2006/relationships/hyperlink" Target="#'RAM CS'!A46"/><Relationship Id="rId7" Type="http://schemas.openxmlformats.org/officeDocument/2006/relationships/image" Target="../media/image8.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7.png"/><Relationship Id="rId5" Type="http://schemas.openxmlformats.org/officeDocument/2006/relationships/hyperlink" Target="#'RR HoC'!A1"/><Relationship Id="rId10" Type="http://schemas.openxmlformats.org/officeDocument/2006/relationships/hyperlink" Target="#'What If + RA Matrix Numerical'!A1"/><Relationship Id="rId4" Type="http://schemas.openxmlformats.org/officeDocument/2006/relationships/hyperlink" Target="#'RAM CS'!A1"/><Relationship Id="rId9" Type="http://schemas.openxmlformats.org/officeDocument/2006/relationships/hyperlink" Target="#'What If + Qual RA Matrix'!A1"/></Relationships>
</file>

<file path=xl/drawings/_rels/drawing7.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hyperlink" Target="#'What If + Qual RA Matrix'!A1"/><Relationship Id="rId7" Type="http://schemas.openxmlformats.org/officeDocument/2006/relationships/image" Target="../media/image40.png"/><Relationship Id="rId12" Type="http://schemas.openxmlformats.org/officeDocument/2006/relationships/image" Target="../media/image12.emf"/><Relationship Id="rId2" Type="http://schemas.openxmlformats.org/officeDocument/2006/relationships/hyperlink" Target="#'Main Menu'!A1"/><Relationship Id="rId1" Type="http://schemas.openxmlformats.org/officeDocument/2006/relationships/image" Target="../media/image2.png"/><Relationship Id="rId11" Type="http://schemas.openxmlformats.org/officeDocument/2006/relationships/image" Target="../media/image11.png"/><Relationship Id="rId5" Type="http://schemas.openxmlformats.org/officeDocument/2006/relationships/customXml" Target="../ink/ink1.xml"/><Relationship Id="rId10" Type="http://schemas.openxmlformats.org/officeDocument/2006/relationships/image" Target="../media/image3.png"/><Relationship Id="rId4" Type="http://schemas.openxmlformats.org/officeDocument/2006/relationships/hyperlink" Target="#'RA Matrix'!A1"/><Relationship Id="rId9" Type="http://schemas.openxmlformats.org/officeDocument/2006/relationships/image" Target="../media/image10.png"/></Relationships>
</file>

<file path=xl/drawings/_rels/drawing8.xml.rels><?xml version="1.0" encoding="UTF-8" standalone="yes"?>
<Relationships xmlns="http://schemas.openxmlformats.org/package/2006/relationships"><Relationship Id="rId3" Type="http://schemas.openxmlformats.org/officeDocument/2006/relationships/hyperlink" Target="#'RA Matrix'!A1"/><Relationship Id="rId2" Type="http://schemas.openxmlformats.org/officeDocument/2006/relationships/hyperlink" Target="#'What If + Qual RA Matrix'!A1"/><Relationship Id="rId1" Type="http://schemas.openxmlformats.org/officeDocument/2006/relationships/hyperlink" Target="#'Main Menu'!A1"/><Relationship Id="rId6" Type="http://schemas.openxmlformats.org/officeDocument/2006/relationships/image" Target="../media/image12.emf"/><Relationship Id="rId5" Type="http://schemas.openxmlformats.org/officeDocument/2006/relationships/image" Target="../media/image9.png"/><Relationship Id="rId4" Type="http://schemas.openxmlformats.org/officeDocument/2006/relationships/image" Target="../media/image10.png"/></Relationships>
</file>

<file path=xl/drawings/_rels/drawing9.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hyperlink" Target="#'Main Menu'!A1"/><Relationship Id="rId1" Type="http://schemas.openxmlformats.org/officeDocument/2006/relationships/image" Target="../media/image12.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2.emf"/></Relationships>
</file>

<file path=xl/drawings/drawing1.xml><?xml version="1.0" encoding="utf-8"?>
<xdr:wsDr xmlns:xdr="http://schemas.openxmlformats.org/drawingml/2006/spreadsheetDrawing" xmlns:a="http://schemas.openxmlformats.org/drawingml/2006/main">
  <xdr:twoCellAnchor>
    <xdr:from>
      <xdr:col>0</xdr:col>
      <xdr:colOff>57150</xdr:colOff>
      <xdr:row>0</xdr:row>
      <xdr:rowOff>95250</xdr:rowOff>
    </xdr:from>
    <xdr:to>
      <xdr:col>0</xdr:col>
      <xdr:colOff>1457325</xdr:colOff>
      <xdr:row>1</xdr:row>
      <xdr:rowOff>186074</xdr:rowOff>
    </xdr:to>
    <xdr:sp macro="" textlink="">
      <xdr:nvSpPr>
        <xdr:cNvPr id="3" name="Rounded Rectangle 8">
          <a:hlinkClick xmlns:r="http://schemas.openxmlformats.org/officeDocument/2006/relationships" r:id="rId1"/>
          <a:extLst>
            <a:ext uri="{FF2B5EF4-FFF2-40B4-BE49-F238E27FC236}">
              <a16:creationId xmlns:a16="http://schemas.microsoft.com/office/drawing/2014/main" id="{519729EB-D4F7-4AC8-9BE2-CC7F04D16586}"/>
            </a:ext>
          </a:extLst>
        </xdr:cNvPr>
        <xdr:cNvSpPr/>
      </xdr:nvSpPr>
      <xdr:spPr>
        <a:xfrm>
          <a:off x="57150" y="95250"/>
          <a:ext cx="1400175" cy="281324"/>
        </a:xfrm>
        <a:prstGeom prst="roundRect">
          <a:avLst/>
        </a:prstGeom>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 Menu</a:t>
          </a:r>
        </a:p>
      </xdr:txBody>
    </xdr:sp>
    <xdr:clientData/>
  </xdr:twoCellAnchor>
  <xdr:oneCellAnchor>
    <xdr:from>
      <xdr:col>5</xdr:col>
      <xdr:colOff>28574</xdr:colOff>
      <xdr:row>5</xdr:row>
      <xdr:rowOff>0</xdr:rowOff>
    </xdr:from>
    <xdr:ext cx="2295525" cy="333375"/>
    <xdr:sp macro="" textlink="">
      <xdr:nvSpPr>
        <xdr:cNvPr id="5" name="TextBox 4">
          <a:hlinkClick xmlns:r="http://schemas.openxmlformats.org/officeDocument/2006/relationships" r:id="rId2"/>
          <a:extLst>
            <a:ext uri="{FF2B5EF4-FFF2-40B4-BE49-F238E27FC236}">
              <a16:creationId xmlns:a16="http://schemas.microsoft.com/office/drawing/2014/main" id="{F2C7893A-68FB-4701-A45F-1D104F567DB1}"/>
            </a:ext>
          </a:extLst>
        </xdr:cNvPr>
        <xdr:cNvSpPr txBox="1"/>
      </xdr:nvSpPr>
      <xdr:spPr>
        <a:xfrm>
          <a:off x="4029074" y="1143000"/>
          <a:ext cx="2295525" cy="333375"/>
        </a:xfrm>
        <a:prstGeom prst="rect">
          <a:avLst/>
        </a:prstGeom>
        <a:gradFill flip="none" rotWithShape="1">
          <a:gsLst>
            <a:gs pos="0">
              <a:schemeClr val="accent6">
                <a:lumMod val="0"/>
                <a:lumOff val="100000"/>
              </a:schemeClr>
            </a:gs>
            <a:gs pos="35000">
              <a:schemeClr val="accent6">
                <a:lumMod val="0"/>
                <a:lumOff val="100000"/>
              </a:schemeClr>
            </a:gs>
            <a:gs pos="100000">
              <a:schemeClr val="accent6">
                <a:lumMod val="100000"/>
              </a:schemeClr>
            </a:gs>
          </a:gsLst>
          <a:path path="circle">
            <a:fillToRect l="50000" t="-80000" r="50000" b="180000"/>
          </a:path>
          <a:tileRect/>
        </a:gradFill>
        <a:ln w="19050" cmpd="sng">
          <a:solidFill>
            <a:schemeClr val="tx1"/>
          </a:solidFill>
        </a:ln>
        <a:scene3d>
          <a:camera prst="orthographicFront"/>
          <a:lightRig rig="threePt" dir="t"/>
        </a:scene3d>
        <a:sp3d>
          <a:bevelT w="165100" prst="coolSlan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n-US" sz="1100"/>
            <a:t>What</a:t>
          </a:r>
          <a:r>
            <a:rPr lang="en-US" sz="1100" baseline="0"/>
            <a:t> If </a:t>
          </a:r>
          <a:r>
            <a:rPr lang="en-US" sz="1100"/>
            <a:t>w/Qualitative</a:t>
          </a:r>
          <a:r>
            <a:rPr lang="en-US" sz="1100" baseline="0"/>
            <a:t> </a:t>
          </a:r>
          <a:r>
            <a:rPr lang="en-US" sz="1100"/>
            <a:t>RAM+RT</a:t>
          </a:r>
        </a:p>
      </xdr:txBody>
    </xdr:sp>
    <xdr:clientData/>
  </xdr:oneCellAnchor>
  <xdr:oneCellAnchor>
    <xdr:from>
      <xdr:col>5</xdr:col>
      <xdr:colOff>28575</xdr:colOff>
      <xdr:row>7</xdr:row>
      <xdr:rowOff>47625</xdr:rowOff>
    </xdr:from>
    <xdr:ext cx="1866900" cy="333375"/>
    <xdr:sp macro="" textlink="">
      <xdr:nvSpPr>
        <xdr:cNvPr id="6" name="TextBox 5">
          <a:hlinkClick xmlns:r="http://schemas.openxmlformats.org/officeDocument/2006/relationships" r:id="rId3"/>
          <a:extLst>
            <a:ext uri="{FF2B5EF4-FFF2-40B4-BE49-F238E27FC236}">
              <a16:creationId xmlns:a16="http://schemas.microsoft.com/office/drawing/2014/main" id="{E5225E46-18DF-4FD3-AC34-6365CCEC4741}"/>
            </a:ext>
          </a:extLst>
        </xdr:cNvPr>
        <xdr:cNvSpPr txBox="1"/>
      </xdr:nvSpPr>
      <xdr:spPr>
        <a:xfrm>
          <a:off x="4029075" y="1571625"/>
          <a:ext cx="1866900" cy="333375"/>
        </a:xfrm>
        <a:prstGeom prst="rect">
          <a:avLst/>
        </a:prstGeom>
        <a:gradFill flip="none" rotWithShape="1">
          <a:gsLst>
            <a:gs pos="10000">
              <a:srgbClr val="00B0F0"/>
            </a:gs>
            <a:gs pos="75000">
              <a:srgbClr val="FFFF00"/>
            </a:gs>
            <a:gs pos="45000">
              <a:srgbClr val="00B050"/>
            </a:gs>
            <a:gs pos="92000">
              <a:srgbClr val="FF0000"/>
            </a:gs>
          </a:gsLst>
          <a:path path="circle">
            <a:fillToRect l="100000" t="100000"/>
          </a:path>
          <a:tileRect r="-100000" b="-100000"/>
        </a:gradFill>
        <a:ln w="19050" cmpd="sng">
          <a:solidFill>
            <a:schemeClr val="tx1"/>
          </a:solidFill>
        </a:ln>
        <a:scene3d>
          <a:camera prst="orthographicFront"/>
          <a:lightRig rig="threePt" dir="t"/>
        </a:scene3d>
        <a:sp3d>
          <a:bevelT w="165100" prst="coolSlan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n-US" sz="1100" baseline="0"/>
            <a:t>Semi-Q Example RAM</a:t>
          </a:r>
          <a:endParaRPr lang="en-US" sz="1100"/>
        </a:p>
      </xdr:txBody>
    </xdr:sp>
    <xdr:clientData/>
  </xdr:oneCellAnchor>
  <xdr:oneCellAnchor>
    <xdr:from>
      <xdr:col>5</xdr:col>
      <xdr:colOff>38100</xdr:colOff>
      <xdr:row>10</xdr:row>
      <xdr:rowOff>0</xdr:rowOff>
    </xdr:from>
    <xdr:ext cx="2305050" cy="333375"/>
    <xdr:sp macro="" textlink="">
      <xdr:nvSpPr>
        <xdr:cNvPr id="8" name="TextBox 7">
          <a:hlinkClick xmlns:r="http://schemas.openxmlformats.org/officeDocument/2006/relationships" r:id="rId4"/>
          <a:extLst>
            <a:ext uri="{FF2B5EF4-FFF2-40B4-BE49-F238E27FC236}">
              <a16:creationId xmlns:a16="http://schemas.microsoft.com/office/drawing/2014/main" id="{13D42294-4B05-4CAA-9A6D-83E8D5B34CEE}"/>
            </a:ext>
          </a:extLst>
        </xdr:cNvPr>
        <xdr:cNvSpPr txBox="1"/>
      </xdr:nvSpPr>
      <xdr:spPr>
        <a:xfrm>
          <a:off x="4038600" y="2095500"/>
          <a:ext cx="2305050" cy="333375"/>
        </a:xfrm>
        <a:prstGeom prst="rect">
          <a:avLst/>
        </a:prstGeom>
        <a:gradFill flip="none" rotWithShape="1">
          <a:gsLst>
            <a:gs pos="0">
              <a:schemeClr val="accent6">
                <a:lumMod val="0"/>
                <a:lumOff val="100000"/>
              </a:schemeClr>
            </a:gs>
            <a:gs pos="35000">
              <a:schemeClr val="accent6">
                <a:lumMod val="0"/>
                <a:lumOff val="100000"/>
              </a:schemeClr>
            </a:gs>
            <a:gs pos="100000">
              <a:srgbClr val="0070C0"/>
            </a:gs>
          </a:gsLst>
          <a:path path="circle">
            <a:fillToRect l="50000" t="-80000" r="50000" b="180000"/>
          </a:path>
          <a:tileRect/>
        </a:gradFill>
        <a:ln w="19050" cmpd="sng">
          <a:solidFill>
            <a:schemeClr val="tx1"/>
          </a:solidFill>
        </a:ln>
        <a:scene3d>
          <a:camera prst="orthographicFront"/>
          <a:lightRig rig="threePt" dir="t"/>
        </a:scene3d>
        <a:sp3d>
          <a:bevelT w="165100" prst="coolSlan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n-US" sz="1100"/>
            <a:t>What</a:t>
          </a:r>
          <a:r>
            <a:rPr lang="en-US" sz="1100" baseline="0"/>
            <a:t> If </a:t>
          </a:r>
          <a:r>
            <a:rPr lang="en-US" sz="1100"/>
            <a:t>w/Numerical</a:t>
          </a:r>
          <a:r>
            <a:rPr lang="en-US" sz="1100" baseline="0"/>
            <a:t> </a:t>
          </a:r>
          <a:r>
            <a:rPr lang="en-US" sz="1100"/>
            <a:t>RAM +RT</a:t>
          </a:r>
        </a:p>
      </xdr:txBody>
    </xdr:sp>
    <xdr:clientData/>
  </xdr:oneCellAnchor>
  <xdr:twoCellAnchor editAs="oneCell">
    <xdr:from>
      <xdr:col>9</xdr:col>
      <xdr:colOff>28575</xdr:colOff>
      <xdr:row>3</xdr:row>
      <xdr:rowOff>19050</xdr:rowOff>
    </xdr:from>
    <xdr:to>
      <xdr:col>14</xdr:col>
      <xdr:colOff>494861</xdr:colOff>
      <xdr:row>11</xdr:row>
      <xdr:rowOff>228361</xdr:rowOff>
    </xdr:to>
    <xdr:pic>
      <xdr:nvPicPr>
        <xdr:cNvPr id="10" name="Picture 9">
          <a:hlinkClick xmlns:r="http://schemas.openxmlformats.org/officeDocument/2006/relationships" r:id="rId5"/>
          <a:extLst>
            <a:ext uri="{FF2B5EF4-FFF2-40B4-BE49-F238E27FC236}">
              <a16:creationId xmlns:a16="http://schemas.microsoft.com/office/drawing/2014/main" id="{1F107F83-A0B2-4C9F-AECB-00A74A80D52B}"/>
            </a:ext>
          </a:extLst>
        </xdr:cNvPr>
        <xdr:cNvPicPr>
          <a:picLocks noChangeAspect="1"/>
        </xdr:cNvPicPr>
      </xdr:nvPicPr>
      <xdr:blipFill>
        <a:blip xmlns:r="http://schemas.openxmlformats.org/officeDocument/2006/relationships" r:embed="rId6"/>
        <a:stretch>
          <a:fillRect/>
        </a:stretch>
      </xdr:blipFill>
      <xdr:spPr>
        <a:xfrm>
          <a:off x="6467475" y="590550"/>
          <a:ext cx="3514286" cy="1914286"/>
        </a:xfrm>
        <a:prstGeom prst="rect">
          <a:avLst/>
        </a:prstGeom>
      </xdr:spPr>
    </xdr:pic>
    <xdr:clientData/>
  </xdr:twoCellAnchor>
  <xdr:twoCellAnchor>
    <xdr:from>
      <xdr:col>4</xdr:col>
      <xdr:colOff>19050</xdr:colOff>
      <xdr:row>5</xdr:row>
      <xdr:rowOff>166688</xdr:rowOff>
    </xdr:from>
    <xdr:to>
      <xdr:col>5</xdr:col>
      <xdr:colOff>28574</xdr:colOff>
      <xdr:row>7</xdr:row>
      <xdr:rowOff>28575</xdr:rowOff>
    </xdr:to>
    <xdr:cxnSp macro="">
      <xdr:nvCxnSpPr>
        <xdr:cNvPr id="12" name="Straight Arrow Connector 11">
          <a:extLst>
            <a:ext uri="{FF2B5EF4-FFF2-40B4-BE49-F238E27FC236}">
              <a16:creationId xmlns:a16="http://schemas.microsoft.com/office/drawing/2014/main" id="{083A3B37-D9BB-435D-B23E-38AE31B765D6}"/>
            </a:ext>
          </a:extLst>
        </xdr:cNvPr>
        <xdr:cNvCxnSpPr>
          <a:endCxn id="5" idx="1"/>
        </xdr:cNvCxnSpPr>
      </xdr:nvCxnSpPr>
      <xdr:spPr>
        <a:xfrm flipV="1">
          <a:off x="3409950" y="1309688"/>
          <a:ext cx="619124" cy="242887"/>
        </a:xfrm>
        <a:prstGeom prst="straightConnector1">
          <a:avLst/>
        </a:prstGeom>
        <a:ln w="1905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590550</xdr:colOff>
      <xdr:row>7</xdr:row>
      <xdr:rowOff>28575</xdr:rowOff>
    </xdr:from>
    <xdr:to>
      <xdr:col>5</xdr:col>
      <xdr:colOff>28575</xdr:colOff>
      <xdr:row>8</xdr:row>
      <xdr:rowOff>23813</xdr:rowOff>
    </xdr:to>
    <xdr:cxnSp macro="">
      <xdr:nvCxnSpPr>
        <xdr:cNvPr id="13" name="Straight Arrow Connector 12">
          <a:extLst>
            <a:ext uri="{FF2B5EF4-FFF2-40B4-BE49-F238E27FC236}">
              <a16:creationId xmlns:a16="http://schemas.microsoft.com/office/drawing/2014/main" id="{A46DC23E-074F-4825-909A-7C81FA5E6100}"/>
            </a:ext>
          </a:extLst>
        </xdr:cNvPr>
        <xdr:cNvCxnSpPr>
          <a:endCxn id="6" idx="1"/>
        </xdr:cNvCxnSpPr>
      </xdr:nvCxnSpPr>
      <xdr:spPr>
        <a:xfrm>
          <a:off x="3371850" y="1552575"/>
          <a:ext cx="657225" cy="185738"/>
        </a:xfrm>
        <a:prstGeom prst="straightConnector1">
          <a:avLst/>
        </a:prstGeom>
        <a:ln w="1905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7</xdr:row>
      <xdr:rowOff>47626</xdr:rowOff>
    </xdr:from>
    <xdr:to>
      <xdr:col>5</xdr:col>
      <xdr:colOff>38100</xdr:colOff>
      <xdr:row>10</xdr:row>
      <xdr:rowOff>166688</xdr:rowOff>
    </xdr:to>
    <xdr:cxnSp macro="">
      <xdr:nvCxnSpPr>
        <xdr:cNvPr id="14" name="Straight Arrow Connector 13">
          <a:extLst>
            <a:ext uri="{FF2B5EF4-FFF2-40B4-BE49-F238E27FC236}">
              <a16:creationId xmlns:a16="http://schemas.microsoft.com/office/drawing/2014/main" id="{5DE783BE-25E3-4B86-A2E9-F58E16F100F3}"/>
            </a:ext>
          </a:extLst>
        </xdr:cNvPr>
        <xdr:cNvCxnSpPr>
          <a:endCxn id="8" idx="1"/>
        </xdr:cNvCxnSpPr>
      </xdr:nvCxnSpPr>
      <xdr:spPr>
        <a:xfrm>
          <a:off x="3390900" y="1571626"/>
          <a:ext cx="647700" cy="690562"/>
        </a:xfrm>
        <a:prstGeom prst="straightConnector1">
          <a:avLst/>
        </a:prstGeom>
        <a:ln w="1905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xdr:col>
      <xdr:colOff>47625</xdr:colOff>
      <xdr:row>3</xdr:row>
      <xdr:rowOff>104775</xdr:rowOff>
    </xdr:from>
    <xdr:ext cx="1866900" cy="333375"/>
    <xdr:sp macro="" textlink="">
      <xdr:nvSpPr>
        <xdr:cNvPr id="11" name="TextBox 10">
          <a:hlinkClick xmlns:r="http://schemas.openxmlformats.org/officeDocument/2006/relationships" r:id="rId7"/>
          <a:extLst>
            <a:ext uri="{FF2B5EF4-FFF2-40B4-BE49-F238E27FC236}">
              <a16:creationId xmlns:a16="http://schemas.microsoft.com/office/drawing/2014/main" id="{1A24028D-78FE-4ABE-8A42-079E9B95E911}"/>
            </a:ext>
          </a:extLst>
        </xdr:cNvPr>
        <xdr:cNvSpPr txBox="1"/>
      </xdr:nvSpPr>
      <xdr:spPr>
        <a:xfrm>
          <a:off x="4048125" y="685800"/>
          <a:ext cx="1866900" cy="333375"/>
        </a:xfrm>
        <a:prstGeom prst="rect">
          <a:avLst/>
        </a:prstGeom>
        <a:gradFill flip="none" rotWithShape="1">
          <a:gsLst>
            <a:gs pos="10000">
              <a:srgbClr val="00B0F0"/>
            </a:gs>
            <a:gs pos="75000">
              <a:srgbClr val="FFFF00"/>
            </a:gs>
            <a:gs pos="45000">
              <a:srgbClr val="00B050"/>
            </a:gs>
            <a:gs pos="92000">
              <a:srgbClr val="FF0000"/>
            </a:gs>
          </a:gsLst>
          <a:path path="circle">
            <a:fillToRect l="100000" t="100000"/>
          </a:path>
          <a:tileRect r="-100000" b="-100000"/>
        </a:gradFill>
        <a:ln w="19050" cmpd="sng">
          <a:solidFill>
            <a:schemeClr val="tx1"/>
          </a:solidFill>
        </a:ln>
        <a:scene3d>
          <a:camera prst="orthographicFront"/>
          <a:lightRig rig="threePt" dir="t"/>
        </a:scene3d>
        <a:sp3d>
          <a:bevelT w="165100" prst="coolSlan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n-US" sz="1100" baseline="0"/>
            <a:t>Qual. Example RAM</a:t>
          </a:r>
          <a:endParaRPr lang="en-US" sz="1100"/>
        </a:p>
      </xdr:txBody>
    </xdr:sp>
    <xdr:clientData/>
  </xdr:oneCellAnchor>
  <xdr:twoCellAnchor>
    <xdr:from>
      <xdr:col>4</xdr:col>
      <xdr:colOff>0</xdr:colOff>
      <xdr:row>3</xdr:row>
      <xdr:rowOff>271463</xdr:rowOff>
    </xdr:from>
    <xdr:to>
      <xdr:col>5</xdr:col>
      <xdr:colOff>47625</xdr:colOff>
      <xdr:row>7</xdr:row>
      <xdr:rowOff>38101</xdr:rowOff>
    </xdr:to>
    <xdr:cxnSp macro="">
      <xdr:nvCxnSpPr>
        <xdr:cNvPr id="15" name="Straight Arrow Connector 14">
          <a:extLst>
            <a:ext uri="{FF2B5EF4-FFF2-40B4-BE49-F238E27FC236}">
              <a16:creationId xmlns:a16="http://schemas.microsoft.com/office/drawing/2014/main" id="{BC397FAF-34DD-45B2-9C79-27F4E38A3CBD}"/>
            </a:ext>
          </a:extLst>
        </xdr:cNvPr>
        <xdr:cNvCxnSpPr>
          <a:endCxn id="11" idx="1"/>
        </xdr:cNvCxnSpPr>
      </xdr:nvCxnSpPr>
      <xdr:spPr>
        <a:xfrm flipV="1">
          <a:off x="3390900" y="852488"/>
          <a:ext cx="657225" cy="709613"/>
        </a:xfrm>
        <a:prstGeom prst="straightConnector1">
          <a:avLst/>
        </a:prstGeom>
        <a:ln w="1905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xdr:col>
      <xdr:colOff>47625</xdr:colOff>
      <xdr:row>1</xdr:row>
      <xdr:rowOff>0</xdr:rowOff>
    </xdr:from>
    <xdr:ext cx="2295525" cy="333375"/>
    <xdr:sp macro="" textlink="">
      <xdr:nvSpPr>
        <xdr:cNvPr id="16" name="TextBox 15">
          <a:hlinkClick xmlns:r="http://schemas.openxmlformats.org/officeDocument/2006/relationships" r:id="rId8"/>
          <a:extLst>
            <a:ext uri="{FF2B5EF4-FFF2-40B4-BE49-F238E27FC236}">
              <a16:creationId xmlns:a16="http://schemas.microsoft.com/office/drawing/2014/main" id="{4EAE046B-E39E-4003-B78D-9CBC1DA4CAE5}"/>
            </a:ext>
          </a:extLst>
        </xdr:cNvPr>
        <xdr:cNvSpPr txBox="1"/>
      </xdr:nvSpPr>
      <xdr:spPr>
        <a:xfrm>
          <a:off x="4048125" y="190500"/>
          <a:ext cx="2295525" cy="333375"/>
        </a:xfrm>
        <a:prstGeom prst="rect">
          <a:avLst/>
        </a:prstGeom>
        <a:gradFill flip="none" rotWithShape="1">
          <a:gsLst>
            <a:gs pos="0">
              <a:schemeClr val="accent6">
                <a:lumMod val="0"/>
                <a:lumOff val="100000"/>
              </a:schemeClr>
            </a:gs>
            <a:gs pos="35000">
              <a:schemeClr val="accent6">
                <a:lumMod val="0"/>
                <a:lumOff val="100000"/>
              </a:schemeClr>
            </a:gs>
            <a:gs pos="100000">
              <a:srgbClr val="FFC000"/>
            </a:gs>
          </a:gsLst>
          <a:path path="circle">
            <a:fillToRect l="50000" t="-80000" r="50000" b="180000"/>
          </a:path>
          <a:tileRect/>
        </a:gradFill>
        <a:ln w="19050" cmpd="sng">
          <a:solidFill>
            <a:schemeClr val="tx1"/>
          </a:solidFill>
        </a:ln>
        <a:scene3d>
          <a:camera prst="orthographicFront"/>
          <a:lightRig rig="threePt" dir="t"/>
        </a:scene3d>
        <a:sp3d>
          <a:bevelT w="165100" prst="coolSlan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n-US" sz="1100"/>
            <a:t>Traditional What</a:t>
          </a:r>
          <a:r>
            <a:rPr lang="en-US" sz="1100" baseline="0"/>
            <a:t> If Hazard Analysis</a:t>
          </a:r>
          <a:endParaRPr lang="en-US" sz="1100"/>
        </a:p>
      </xdr:txBody>
    </xdr:sp>
    <xdr:clientData/>
  </xdr:oneCellAnchor>
  <xdr:oneCellAnchor>
    <xdr:from>
      <xdr:col>5</xdr:col>
      <xdr:colOff>19050</xdr:colOff>
      <xdr:row>12</xdr:row>
      <xdr:rowOff>0</xdr:rowOff>
    </xdr:from>
    <xdr:ext cx="2305050" cy="333375"/>
    <xdr:sp macro="" textlink="">
      <xdr:nvSpPr>
        <xdr:cNvPr id="17" name="TextBox 16">
          <a:hlinkClick xmlns:r="http://schemas.openxmlformats.org/officeDocument/2006/relationships" r:id="rId9"/>
          <a:extLst>
            <a:ext uri="{FF2B5EF4-FFF2-40B4-BE49-F238E27FC236}">
              <a16:creationId xmlns:a16="http://schemas.microsoft.com/office/drawing/2014/main" id="{6A138A30-6EA7-49A9-BA56-DFFE60E5F9AE}"/>
            </a:ext>
          </a:extLst>
        </xdr:cNvPr>
        <xdr:cNvSpPr txBox="1"/>
      </xdr:nvSpPr>
      <xdr:spPr>
        <a:xfrm>
          <a:off x="4019550" y="2638425"/>
          <a:ext cx="2305050" cy="333375"/>
        </a:xfrm>
        <a:prstGeom prst="rect">
          <a:avLst/>
        </a:prstGeom>
        <a:gradFill flip="none" rotWithShape="1">
          <a:gsLst>
            <a:gs pos="0">
              <a:schemeClr val="accent6">
                <a:lumMod val="0"/>
                <a:lumOff val="100000"/>
              </a:schemeClr>
            </a:gs>
            <a:gs pos="35000">
              <a:schemeClr val="accent6">
                <a:lumMod val="0"/>
                <a:lumOff val="100000"/>
              </a:schemeClr>
            </a:gs>
            <a:gs pos="100000">
              <a:srgbClr val="0070C0"/>
            </a:gs>
          </a:gsLst>
          <a:path path="circle">
            <a:fillToRect l="50000" t="-80000" r="50000" b="180000"/>
          </a:path>
          <a:tileRect/>
        </a:gradFill>
        <a:ln w="19050" cmpd="sng">
          <a:solidFill>
            <a:schemeClr val="tx1"/>
          </a:solidFill>
        </a:ln>
        <a:scene3d>
          <a:camera prst="orthographicFront"/>
          <a:lightRig rig="threePt" dir="t"/>
        </a:scene3d>
        <a:sp3d>
          <a:bevelT w="165100" prst="coolSlan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n-US" sz="1100"/>
            <a:t>SWIFRA</a:t>
          </a:r>
        </a:p>
      </xdr:txBody>
    </xdr:sp>
    <xdr:clientData/>
  </xdr:oneCellAnchor>
  <xdr:twoCellAnchor>
    <xdr:from>
      <xdr:col>3</xdr:col>
      <xdr:colOff>600075</xdr:colOff>
      <xdr:row>7</xdr:row>
      <xdr:rowOff>28575</xdr:rowOff>
    </xdr:from>
    <xdr:to>
      <xdr:col>5</xdr:col>
      <xdr:colOff>19050</xdr:colOff>
      <xdr:row>12</xdr:row>
      <xdr:rowOff>166688</xdr:rowOff>
    </xdr:to>
    <xdr:cxnSp macro="">
      <xdr:nvCxnSpPr>
        <xdr:cNvPr id="18" name="Straight Arrow Connector 17">
          <a:extLst>
            <a:ext uri="{FF2B5EF4-FFF2-40B4-BE49-F238E27FC236}">
              <a16:creationId xmlns:a16="http://schemas.microsoft.com/office/drawing/2014/main" id="{A57A5298-63AA-4642-ADE9-F88549A693BE}"/>
            </a:ext>
          </a:extLst>
        </xdr:cNvPr>
        <xdr:cNvCxnSpPr>
          <a:endCxn id="17" idx="1"/>
        </xdr:cNvCxnSpPr>
      </xdr:nvCxnSpPr>
      <xdr:spPr>
        <a:xfrm>
          <a:off x="3381375" y="1552575"/>
          <a:ext cx="638175" cy="1252538"/>
        </a:xfrm>
        <a:prstGeom prst="straightConnector1">
          <a:avLst/>
        </a:prstGeom>
        <a:ln w="1905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1</xdr:row>
      <xdr:rowOff>138114</xdr:rowOff>
    </xdr:from>
    <xdr:to>
      <xdr:col>5</xdr:col>
      <xdr:colOff>28575</xdr:colOff>
      <xdr:row>7</xdr:row>
      <xdr:rowOff>9525</xdr:rowOff>
    </xdr:to>
    <xdr:cxnSp macro="">
      <xdr:nvCxnSpPr>
        <xdr:cNvPr id="21" name="Straight Arrow Connector 20">
          <a:extLst>
            <a:ext uri="{FF2B5EF4-FFF2-40B4-BE49-F238E27FC236}">
              <a16:creationId xmlns:a16="http://schemas.microsoft.com/office/drawing/2014/main" id="{F4B91B7F-F9F5-4857-B264-63809624FB8E}"/>
            </a:ext>
          </a:extLst>
        </xdr:cNvPr>
        <xdr:cNvCxnSpPr/>
      </xdr:nvCxnSpPr>
      <xdr:spPr>
        <a:xfrm flipV="1">
          <a:off x="3390900" y="328614"/>
          <a:ext cx="638175" cy="1204911"/>
        </a:xfrm>
        <a:prstGeom prst="straightConnector1">
          <a:avLst/>
        </a:prstGeom>
        <a:ln w="1905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47625</xdr:rowOff>
    </xdr:from>
    <xdr:to>
      <xdr:col>0</xdr:col>
      <xdr:colOff>1285874</xdr:colOff>
      <xdr:row>1</xdr:row>
      <xdr:rowOff>52724</xdr:rowOff>
    </xdr:to>
    <xdr:sp macro="" textlink="">
      <xdr:nvSpPr>
        <xdr:cNvPr id="3" name="Rounded Rectangle 8">
          <a:hlinkClick xmlns:r="http://schemas.openxmlformats.org/officeDocument/2006/relationships" r:id="rId1"/>
          <a:extLst>
            <a:ext uri="{FF2B5EF4-FFF2-40B4-BE49-F238E27FC236}">
              <a16:creationId xmlns:a16="http://schemas.microsoft.com/office/drawing/2014/main" id="{B0E3B266-E83F-4140-8962-4E28444ADD43}"/>
            </a:ext>
          </a:extLst>
        </xdr:cNvPr>
        <xdr:cNvSpPr/>
      </xdr:nvSpPr>
      <xdr:spPr>
        <a:xfrm>
          <a:off x="28575" y="47625"/>
          <a:ext cx="1257299" cy="281324"/>
        </a:xfrm>
        <a:prstGeom prst="roundRect">
          <a:avLst/>
        </a:prstGeom>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 Menu</a:t>
          </a:r>
        </a:p>
      </xdr:txBody>
    </xdr:sp>
    <xdr:clientData/>
  </xdr:twoCellAnchor>
  <xdr:oneCellAnchor>
    <xdr:from>
      <xdr:col>0</xdr:col>
      <xdr:colOff>66675</xdr:colOff>
      <xdr:row>2</xdr:row>
      <xdr:rowOff>28575</xdr:rowOff>
    </xdr:from>
    <xdr:ext cx="1285875" cy="333375"/>
    <xdr:sp macro="" textlink="">
      <xdr:nvSpPr>
        <xdr:cNvPr id="4" name="TextBox 3">
          <a:hlinkClick xmlns:r="http://schemas.openxmlformats.org/officeDocument/2006/relationships" r:id="rId2"/>
          <a:extLst>
            <a:ext uri="{FF2B5EF4-FFF2-40B4-BE49-F238E27FC236}">
              <a16:creationId xmlns:a16="http://schemas.microsoft.com/office/drawing/2014/main" id="{51DBCD34-236D-4E40-8B6F-C6004323BB2D}"/>
            </a:ext>
          </a:extLst>
        </xdr:cNvPr>
        <xdr:cNvSpPr txBox="1"/>
      </xdr:nvSpPr>
      <xdr:spPr>
        <a:xfrm>
          <a:off x="66675" y="1257300"/>
          <a:ext cx="1285875" cy="333375"/>
        </a:xfrm>
        <a:prstGeom prst="rect">
          <a:avLst/>
        </a:prstGeom>
        <a:gradFill flip="none" rotWithShape="1">
          <a:gsLst>
            <a:gs pos="10000">
              <a:srgbClr val="00B0F0"/>
            </a:gs>
            <a:gs pos="75000">
              <a:srgbClr val="FFFF00"/>
            </a:gs>
            <a:gs pos="45000">
              <a:srgbClr val="00B050"/>
            </a:gs>
            <a:gs pos="92000">
              <a:srgbClr val="FF0000"/>
            </a:gs>
          </a:gsLst>
          <a:path path="circle">
            <a:fillToRect l="100000" t="100000"/>
          </a:path>
          <a:tileRect r="-100000" b="-100000"/>
        </a:gradFill>
        <a:ln w="19050" cmpd="sng">
          <a:solidFill>
            <a:schemeClr val="tx1"/>
          </a:solidFill>
        </a:ln>
        <a:scene3d>
          <a:camera prst="orthographicFront"/>
          <a:lightRig rig="threePt" dir="t"/>
        </a:scene3d>
        <a:sp3d>
          <a:bevelT w="165100" prst="coolSlan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n-US" sz="1100"/>
            <a:t>RAC</a:t>
          </a:r>
          <a:r>
            <a:rPr lang="en-US" sz="1100" baseline="0"/>
            <a:t> Example RAM</a:t>
          </a:r>
          <a:endParaRPr lang="en-US" sz="110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28575</xdr:colOff>
      <xdr:row>0</xdr:row>
      <xdr:rowOff>47625</xdr:rowOff>
    </xdr:from>
    <xdr:to>
      <xdr:col>0</xdr:col>
      <xdr:colOff>1285874</xdr:colOff>
      <xdr:row>1</xdr:row>
      <xdr:rowOff>52724</xdr:rowOff>
    </xdr:to>
    <xdr:sp macro="" textlink="">
      <xdr:nvSpPr>
        <xdr:cNvPr id="2" name="Rounded Rectangle 8">
          <a:hlinkClick xmlns:r="http://schemas.openxmlformats.org/officeDocument/2006/relationships" r:id="rId1"/>
          <a:extLst>
            <a:ext uri="{FF2B5EF4-FFF2-40B4-BE49-F238E27FC236}">
              <a16:creationId xmlns:a16="http://schemas.microsoft.com/office/drawing/2014/main" id="{FFBE17FB-D5D9-4189-9A42-CA0AA48F7092}"/>
            </a:ext>
          </a:extLst>
        </xdr:cNvPr>
        <xdr:cNvSpPr/>
      </xdr:nvSpPr>
      <xdr:spPr>
        <a:xfrm>
          <a:off x="28575" y="47625"/>
          <a:ext cx="1257299" cy="281324"/>
        </a:xfrm>
        <a:prstGeom prst="roundRect">
          <a:avLst/>
        </a:prstGeom>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 Menu</a:t>
          </a:r>
        </a:p>
      </xdr:txBody>
    </xdr:sp>
    <xdr:clientData/>
  </xdr:twoCellAnchor>
  <xdr:oneCellAnchor>
    <xdr:from>
      <xdr:col>0</xdr:col>
      <xdr:colOff>66675</xdr:colOff>
      <xdr:row>2</xdr:row>
      <xdr:rowOff>28575</xdr:rowOff>
    </xdr:from>
    <xdr:ext cx="1285875" cy="333375"/>
    <xdr:sp macro="" textlink="">
      <xdr:nvSpPr>
        <xdr:cNvPr id="3" name="TextBox 2">
          <a:hlinkClick xmlns:r="http://schemas.openxmlformats.org/officeDocument/2006/relationships" r:id="rId2"/>
          <a:extLst>
            <a:ext uri="{FF2B5EF4-FFF2-40B4-BE49-F238E27FC236}">
              <a16:creationId xmlns:a16="http://schemas.microsoft.com/office/drawing/2014/main" id="{8FF01628-2575-46F2-8624-E79B018EE1E4}"/>
            </a:ext>
          </a:extLst>
        </xdr:cNvPr>
        <xdr:cNvSpPr txBox="1"/>
      </xdr:nvSpPr>
      <xdr:spPr>
        <a:xfrm>
          <a:off x="66675" y="1257300"/>
          <a:ext cx="1285875" cy="333375"/>
        </a:xfrm>
        <a:prstGeom prst="rect">
          <a:avLst/>
        </a:prstGeom>
        <a:gradFill flip="none" rotWithShape="1">
          <a:gsLst>
            <a:gs pos="10000">
              <a:srgbClr val="00B0F0"/>
            </a:gs>
            <a:gs pos="75000">
              <a:srgbClr val="FFFF00"/>
            </a:gs>
            <a:gs pos="45000">
              <a:srgbClr val="00B050"/>
            </a:gs>
            <a:gs pos="92000">
              <a:srgbClr val="FF0000"/>
            </a:gs>
          </a:gsLst>
          <a:path path="circle">
            <a:fillToRect l="100000" t="100000"/>
          </a:path>
          <a:tileRect r="-100000" b="-100000"/>
        </a:gradFill>
        <a:ln w="19050" cmpd="sng">
          <a:solidFill>
            <a:schemeClr val="tx1"/>
          </a:solidFill>
        </a:ln>
        <a:scene3d>
          <a:camera prst="orthographicFront"/>
          <a:lightRig rig="threePt" dir="t"/>
        </a:scene3d>
        <a:sp3d>
          <a:bevelT w="165100" prst="coolSlan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n-US" sz="1100"/>
            <a:t>RAC</a:t>
          </a:r>
          <a:r>
            <a:rPr lang="en-US" sz="1100" baseline="0"/>
            <a:t> Example RAM</a:t>
          </a:r>
          <a:endParaRPr lang="en-US" sz="1100"/>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28575</xdr:colOff>
      <xdr:row>2</xdr:row>
      <xdr:rowOff>638175</xdr:rowOff>
    </xdr:from>
    <xdr:to>
      <xdr:col>0</xdr:col>
      <xdr:colOff>1380956</xdr:colOff>
      <xdr:row>3</xdr:row>
      <xdr:rowOff>571295</xdr:rowOff>
    </xdr:to>
    <xdr:pic>
      <xdr:nvPicPr>
        <xdr:cNvPr id="2" name="Picture 1">
          <a:extLst>
            <a:ext uri="{FF2B5EF4-FFF2-40B4-BE49-F238E27FC236}">
              <a16:creationId xmlns:a16="http://schemas.microsoft.com/office/drawing/2014/main" id="{8A9A1D08-20A5-4DF9-B10F-A167EF3D1C51}"/>
            </a:ext>
          </a:extLst>
        </xdr:cNvPr>
        <xdr:cNvPicPr>
          <a:picLocks noChangeAspect="1"/>
        </xdr:cNvPicPr>
      </xdr:nvPicPr>
      <xdr:blipFill>
        <a:blip xmlns:r="http://schemas.openxmlformats.org/officeDocument/2006/relationships" r:embed="rId1"/>
        <a:stretch>
          <a:fillRect/>
        </a:stretch>
      </xdr:blipFill>
      <xdr:spPr>
        <a:xfrm>
          <a:off x="28575" y="1790700"/>
          <a:ext cx="1352381" cy="1638095"/>
        </a:xfrm>
        <a:prstGeom prst="rect">
          <a:avLst/>
        </a:prstGeom>
      </xdr:spPr>
    </xdr:pic>
    <xdr:clientData/>
  </xdr:twoCellAnchor>
  <xdr:twoCellAnchor>
    <xdr:from>
      <xdr:col>0</xdr:col>
      <xdr:colOff>38100</xdr:colOff>
      <xdr:row>0</xdr:row>
      <xdr:rowOff>28575</xdr:rowOff>
    </xdr:from>
    <xdr:to>
      <xdr:col>0</xdr:col>
      <xdr:colOff>1295399</xdr:colOff>
      <xdr:row>1</xdr:row>
      <xdr:rowOff>33674</xdr:rowOff>
    </xdr:to>
    <xdr:sp macro="" textlink="">
      <xdr:nvSpPr>
        <xdr:cNvPr id="6" name="Rounded Rectangle 8">
          <a:hlinkClick xmlns:r="http://schemas.openxmlformats.org/officeDocument/2006/relationships" r:id="rId2"/>
          <a:extLst>
            <a:ext uri="{FF2B5EF4-FFF2-40B4-BE49-F238E27FC236}">
              <a16:creationId xmlns:a16="http://schemas.microsoft.com/office/drawing/2014/main" id="{2F20CE6C-83FC-4EE8-B0EA-93B91B502778}"/>
            </a:ext>
          </a:extLst>
        </xdr:cNvPr>
        <xdr:cNvSpPr/>
      </xdr:nvSpPr>
      <xdr:spPr>
        <a:xfrm>
          <a:off x="38100" y="28575"/>
          <a:ext cx="1257299" cy="281324"/>
        </a:xfrm>
        <a:prstGeom prst="roundRect">
          <a:avLst/>
        </a:prstGeom>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 Menu</a:t>
          </a:r>
        </a:p>
      </xdr:txBody>
    </xdr:sp>
    <xdr:clientData/>
  </xdr:twoCellAnchor>
  <xdr:oneCellAnchor>
    <xdr:from>
      <xdr:col>0</xdr:col>
      <xdr:colOff>28575</xdr:colOff>
      <xdr:row>2</xdr:row>
      <xdr:rowOff>0</xdr:rowOff>
    </xdr:from>
    <xdr:ext cx="1285875" cy="333375"/>
    <xdr:sp macro="" textlink="">
      <xdr:nvSpPr>
        <xdr:cNvPr id="13" name="TextBox 12">
          <a:hlinkClick xmlns:r="http://schemas.openxmlformats.org/officeDocument/2006/relationships" r:id="rId3"/>
          <a:extLst>
            <a:ext uri="{FF2B5EF4-FFF2-40B4-BE49-F238E27FC236}">
              <a16:creationId xmlns:a16="http://schemas.microsoft.com/office/drawing/2014/main" id="{66F09EB7-5C61-4F68-B1A9-9FC93C0ACC08}"/>
            </a:ext>
          </a:extLst>
        </xdr:cNvPr>
        <xdr:cNvSpPr txBox="1"/>
      </xdr:nvSpPr>
      <xdr:spPr>
        <a:xfrm>
          <a:off x="28575" y="466725"/>
          <a:ext cx="1285875" cy="333375"/>
        </a:xfrm>
        <a:prstGeom prst="rect">
          <a:avLst/>
        </a:prstGeom>
        <a:gradFill flip="none" rotWithShape="1">
          <a:gsLst>
            <a:gs pos="10000">
              <a:srgbClr val="00B0F0"/>
            </a:gs>
            <a:gs pos="75000">
              <a:srgbClr val="FFFF00"/>
            </a:gs>
            <a:gs pos="45000">
              <a:srgbClr val="00B050"/>
            </a:gs>
            <a:gs pos="92000">
              <a:srgbClr val="FF0000"/>
            </a:gs>
          </a:gsLst>
          <a:path path="circle">
            <a:fillToRect l="100000" t="100000"/>
          </a:path>
          <a:tileRect r="-100000" b="-100000"/>
        </a:gradFill>
        <a:ln w="19050" cmpd="sng">
          <a:solidFill>
            <a:schemeClr val="tx1"/>
          </a:solidFill>
        </a:ln>
        <a:scene3d>
          <a:camera prst="orthographicFront"/>
          <a:lightRig rig="threePt" dir="t"/>
        </a:scene3d>
        <a:sp3d>
          <a:bevelT w="165100" prst="coolSlan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n-US" sz="1100"/>
            <a:t>RAC</a:t>
          </a:r>
          <a:r>
            <a:rPr lang="en-US" sz="1100" baseline="0"/>
            <a:t> Example RAM</a:t>
          </a:r>
          <a:endParaRPr lang="en-US" sz="1100"/>
        </a:p>
      </xdr:txBody>
    </xdr:sp>
    <xdr:clientData/>
  </xdr:oneCellAnchor>
  <xdr:twoCellAnchor editAs="oneCell">
    <xdr:from>
      <xdr:col>1</xdr:col>
      <xdr:colOff>9525</xdr:colOff>
      <xdr:row>2</xdr:row>
      <xdr:rowOff>403646</xdr:rowOff>
    </xdr:from>
    <xdr:to>
      <xdr:col>1</xdr:col>
      <xdr:colOff>1685279</xdr:colOff>
      <xdr:row>2</xdr:row>
      <xdr:rowOff>1647345</xdr:rowOff>
    </xdr:to>
    <xdr:pic>
      <xdr:nvPicPr>
        <xdr:cNvPr id="8" name="Picture 7">
          <a:extLst>
            <a:ext uri="{FF2B5EF4-FFF2-40B4-BE49-F238E27FC236}">
              <a16:creationId xmlns:a16="http://schemas.microsoft.com/office/drawing/2014/main" id="{19AAD92C-3CDC-4C48-9266-5CAFEA5B2965}"/>
            </a:ext>
          </a:extLst>
        </xdr:cNvPr>
        <xdr:cNvPicPr>
          <a:picLocks noChangeAspect="1"/>
        </xdr:cNvPicPr>
      </xdr:nvPicPr>
      <xdr:blipFill>
        <a:blip xmlns:r="http://schemas.openxmlformats.org/officeDocument/2006/relationships" r:embed="rId4"/>
        <a:stretch>
          <a:fillRect/>
        </a:stretch>
      </xdr:blipFill>
      <xdr:spPr>
        <a:xfrm>
          <a:off x="1571625" y="1632371"/>
          <a:ext cx="1675754" cy="1243699"/>
        </a:xfrm>
        <a:prstGeom prst="rect">
          <a:avLst/>
        </a:prstGeom>
      </xdr:spPr>
    </xdr:pic>
    <xdr:clientData/>
  </xdr:twoCellAnchor>
  <xdr:twoCellAnchor editAs="oneCell">
    <xdr:from>
      <xdr:col>13</xdr:col>
      <xdr:colOff>76200</xdr:colOff>
      <xdr:row>1</xdr:row>
      <xdr:rowOff>3337</xdr:rowOff>
    </xdr:from>
    <xdr:to>
      <xdr:col>20</xdr:col>
      <xdr:colOff>19050</xdr:colOff>
      <xdr:row>2</xdr:row>
      <xdr:rowOff>1209675</xdr:rowOff>
    </xdr:to>
    <xdr:pic>
      <xdr:nvPicPr>
        <xdr:cNvPr id="10" name="Picture 9">
          <a:extLst>
            <a:ext uri="{FF2B5EF4-FFF2-40B4-BE49-F238E27FC236}">
              <a16:creationId xmlns:a16="http://schemas.microsoft.com/office/drawing/2014/main" id="{ADCB5C0F-1AB2-4F27-ABA8-A3D6086B902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753475" y="279562"/>
          <a:ext cx="4210050" cy="21588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28575</xdr:colOff>
      <xdr:row>2</xdr:row>
      <xdr:rowOff>638175</xdr:rowOff>
    </xdr:from>
    <xdr:to>
      <xdr:col>0</xdr:col>
      <xdr:colOff>1380956</xdr:colOff>
      <xdr:row>3</xdr:row>
      <xdr:rowOff>571295</xdr:rowOff>
    </xdr:to>
    <xdr:pic>
      <xdr:nvPicPr>
        <xdr:cNvPr id="2" name="Picture 1">
          <a:extLst>
            <a:ext uri="{FF2B5EF4-FFF2-40B4-BE49-F238E27FC236}">
              <a16:creationId xmlns:a16="http://schemas.microsoft.com/office/drawing/2014/main" id="{16F97322-E13E-44F9-87DD-F325C1D5D468}"/>
            </a:ext>
          </a:extLst>
        </xdr:cNvPr>
        <xdr:cNvPicPr>
          <a:picLocks noChangeAspect="1"/>
        </xdr:cNvPicPr>
      </xdr:nvPicPr>
      <xdr:blipFill>
        <a:blip xmlns:r="http://schemas.openxmlformats.org/officeDocument/2006/relationships" r:embed="rId1"/>
        <a:stretch>
          <a:fillRect/>
        </a:stretch>
      </xdr:blipFill>
      <xdr:spPr>
        <a:xfrm>
          <a:off x="28575" y="1866900"/>
          <a:ext cx="1352381" cy="1638095"/>
        </a:xfrm>
        <a:prstGeom prst="rect">
          <a:avLst/>
        </a:prstGeom>
      </xdr:spPr>
    </xdr:pic>
    <xdr:clientData/>
  </xdr:twoCellAnchor>
  <xdr:twoCellAnchor>
    <xdr:from>
      <xdr:col>0</xdr:col>
      <xdr:colOff>38100</xdr:colOff>
      <xdr:row>0</xdr:row>
      <xdr:rowOff>28575</xdr:rowOff>
    </xdr:from>
    <xdr:to>
      <xdr:col>0</xdr:col>
      <xdr:colOff>1295399</xdr:colOff>
      <xdr:row>1</xdr:row>
      <xdr:rowOff>33674</xdr:rowOff>
    </xdr:to>
    <xdr:sp macro="" textlink="">
      <xdr:nvSpPr>
        <xdr:cNvPr id="3" name="Rounded Rectangle 8">
          <a:hlinkClick xmlns:r="http://schemas.openxmlformats.org/officeDocument/2006/relationships" r:id="rId2"/>
          <a:extLst>
            <a:ext uri="{FF2B5EF4-FFF2-40B4-BE49-F238E27FC236}">
              <a16:creationId xmlns:a16="http://schemas.microsoft.com/office/drawing/2014/main" id="{89922DDC-E77C-452A-B2C2-4C9460BF242B}"/>
            </a:ext>
          </a:extLst>
        </xdr:cNvPr>
        <xdr:cNvSpPr/>
      </xdr:nvSpPr>
      <xdr:spPr>
        <a:xfrm>
          <a:off x="38100" y="28575"/>
          <a:ext cx="1257299" cy="281324"/>
        </a:xfrm>
        <a:prstGeom prst="roundRect">
          <a:avLst/>
        </a:prstGeom>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 Menu</a:t>
          </a:r>
        </a:p>
      </xdr:txBody>
    </xdr:sp>
    <xdr:clientData/>
  </xdr:twoCellAnchor>
  <xdr:oneCellAnchor>
    <xdr:from>
      <xdr:col>0</xdr:col>
      <xdr:colOff>28575</xdr:colOff>
      <xdr:row>2</xdr:row>
      <xdr:rowOff>0</xdr:rowOff>
    </xdr:from>
    <xdr:ext cx="1285875" cy="333375"/>
    <xdr:sp macro="" textlink="">
      <xdr:nvSpPr>
        <xdr:cNvPr id="4" name="TextBox 3">
          <a:hlinkClick xmlns:r="http://schemas.openxmlformats.org/officeDocument/2006/relationships" r:id="rId3"/>
          <a:extLst>
            <a:ext uri="{FF2B5EF4-FFF2-40B4-BE49-F238E27FC236}">
              <a16:creationId xmlns:a16="http://schemas.microsoft.com/office/drawing/2014/main" id="{03E8F6B8-9AB9-4B0A-B6D1-FB3DEBD5B9D7}"/>
            </a:ext>
          </a:extLst>
        </xdr:cNvPr>
        <xdr:cNvSpPr txBox="1"/>
      </xdr:nvSpPr>
      <xdr:spPr>
        <a:xfrm>
          <a:off x="28575" y="1228725"/>
          <a:ext cx="1285875" cy="333375"/>
        </a:xfrm>
        <a:prstGeom prst="rect">
          <a:avLst/>
        </a:prstGeom>
        <a:gradFill flip="none" rotWithShape="1">
          <a:gsLst>
            <a:gs pos="10000">
              <a:srgbClr val="00B0F0"/>
            </a:gs>
            <a:gs pos="75000">
              <a:srgbClr val="FFFF00"/>
            </a:gs>
            <a:gs pos="45000">
              <a:srgbClr val="00B050"/>
            </a:gs>
            <a:gs pos="92000">
              <a:srgbClr val="FF0000"/>
            </a:gs>
          </a:gsLst>
          <a:path path="circle">
            <a:fillToRect l="100000" t="100000"/>
          </a:path>
          <a:tileRect r="-100000" b="-100000"/>
        </a:gradFill>
        <a:ln w="19050" cmpd="sng">
          <a:solidFill>
            <a:schemeClr val="tx1"/>
          </a:solidFill>
        </a:ln>
        <a:scene3d>
          <a:camera prst="orthographicFront"/>
          <a:lightRig rig="threePt" dir="t"/>
        </a:scene3d>
        <a:sp3d>
          <a:bevelT w="165100" prst="coolSlan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n-US" sz="1100"/>
            <a:t>RAC</a:t>
          </a:r>
          <a:r>
            <a:rPr lang="en-US" sz="1100" baseline="0"/>
            <a:t> Example RAM</a:t>
          </a:r>
          <a:endParaRPr lang="en-US" sz="1100"/>
        </a:p>
      </xdr:txBody>
    </xdr:sp>
    <xdr:clientData/>
  </xdr:oneCellAnchor>
  <xdr:twoCellAnchor editAs="oneCell">
    <xdr:from>
      <xdr:col>1</xdr:col>
      <xdr:colOff>9525</xdr:colOff>
      <xdr:row>2</xdr:row>
      <xdr:rowOff>403646</xdr:rowOff>
    </xdr:from>
    <xdr:to>
      <xdr:col>1</xdr:col>
      <xdr:colOff>1685279</xdr:colOff>
      <xdr:row>2</xdr:row>
      <xdr:rowOff>1647345</xdr:rowOff>
    </xdr:to>
    <xdr:pic>
      <xdr:nvPicPr>
        <xdr:cNvPr id="5" name="Picture 4">
          <a:extLst>
            <a:ext uri="{FF2B5EF4-FFF2-40B4-BE49-F238E27FC236}">
              <a16:creationId xmlns:a16="http://schemas.microsoft.com/office/drawing/2014/main" id="{71F9072A-400E-4538-815B-05C477940F22}"/>
            </a:ext>
          </a:extLst>
        </xdr:cNvPr>
        <xdr:cNvPicPr>
          <a:picLocks noChangeAspect="1"/>
        </xdr:cNvPicPr>
      </xdr:nvPicPr>
      <xdr:blipFill>
        <a:blip xmlns:r="http://schemas.openxmlformats.org/officeDocument/2006/relationships" r:embed="rId4"/>
        <a:stretch>
          <a:fillRect/>
        </a:stretch>
      </xdr:blipFill>
      <xdr:spPr>
        <a:xfrm>
          <a:off x="1571625" y="1632371"/>
          <a:ext cx="1675754" cy="1243699"/>
        </a:xfrm>
        <a:prstGeom prst="rect">
          <a:avLst/>
        </a:prstGeom>
      </xdr:spPr>
    </xdr:pic>
    <xdr:clientData/>
  </xdr:twoCellAnchor>
  <xdr:twoCellAnchor editAs="oneCell">
    <xdr:from>
      <xdr:col>3</xdr:col>
      <xdr:colOff>57149</xdr:colOff>
      <xdr:row>5</xdr:row>
      <xdr:rowOff>2349</xdr:rowOff>
    </xdr:from>
    <xdr:to>
      <xdr:col>8</xdr:col>
      <xdr:colOff>714374</xdr:colOff>
      <xdr:row>15</xdr:row>
      <xdr:rowOff>104775</xdr:rowOff>
    </xdr:to>
    <xdr:pic>
      <xdr:nvPicPr>
        <xdr:cNvPr id="6" name="Picture 5">
          <a:extLst>
            <a:ext uri="{FF2B5EF4-FFF2-40B4-BE49-F238E27FC236}">
              <a16:creationId xmlns:a16="http://schemas.microsoft.com/office/drawing/2014/main" id="{31DFC982-C9C4-4BBD-83B9-4939D56427C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733924" y="5669724"/>
          <a:ext cx="3914775" cy="20074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220981</xdr:colOff>
      <xdr:row>25</xdr:row>
      <xdr:rowOff>144392</xdr:rowOff>
    </xdr:from>
    <xdr:to>
      <xdr:col>9</xdr:col>
      <xdr:colOff>64772</xdr:colOff>
      <xdr:row>36</xdr:row>
      <xdr:rowOff>2297</xdr:rowOff>
    </xdr:to>
    <xdr:pic>
      <xdr:nvPicPr>
        <xdr:cNvPr id="2" name="Picture 1">
          <a:extLst>
            <a:ext uri="{FF2B5EF4-FFF2-40B4-BE49-F238E27FC236}">
              <a16:creationId xmlns:a16="http://schemas.microsoft.com/office/drawing/2014/main" id="{CE836158-E42B-40E8-AB2A-0E53ED7213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0981" y="5268842"/>
          <a:ext cx="4540674" cy="19534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213361</xdr:colOff>
      <xdr:row>37</xdr:row>
      <xdr:rowOff>0</xdr:rowOff>
    </xdr:from>
    <xdr:to>
      <xdr:col>9</xdr:col>
      <xdr:colOff>41911</xdr:colOff>
      <xdr:row>45</xdr:row>
      <xdr:rowOff>21486</xdr:rowOff>
    </xdr:to>
    <xdr:pic>
      <xdr:nvPicPr>
        <xdr:cNvPr id="3" name="Picture 2">
          <a:extLst>
            <a:ext uri="{FF2B5EF4-FFF2-40B4-BE49-F238E27FC236}">
              <a16:creationId xmlns:a16="http://schemas.microsoft.com/office/drawing/2014/main" id="{527AFE8F-F1F7-491F-BF5A-EEB631CA473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13361" y="7410450"/>
          <a:ext cx="4525433" cy="15454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594360</xdr:colOff>
      <xdr:row>7</xdr:row>
      <xdr:rowOff>45721</xdr:rowOff>
    </xdr:from>
    <xdr:to>
      <xdr:col>14</xdr:col>
      <xdr:colOff>76502</xdr:colOff>
      <xdr:row>12</xdr:row>
      <xdr:rowOff>115953</xdr:rowOff>
    </xdr:to>
    <xdr:sp macro="" textlink="">
      <xdr:nvSpPr>
        <xdr:cNvPr id="4" name="Chevron 3">
          <a:hlinkClick xmlns:r="http://schemas.openxmlformats.org/officeDocument/2006/relationships" r:id="rId3"/>
          <a:extLst>
            <a:ext uri="{FF2B5EF4-FFF2-40B4-BE49-F238E27FC236}">
              <a16:creationId xmlns:a16="http://schemas.microsoft.com/office/drawing/2014/main" id="{8C0F6F1C-735D-40CC-A840-8EA884461DC2}"/>
            </a:ext>
          </a:extLst>
        </xdr:cNvPr>
        <xdr:cNvSpPr/>
      </xdr:nvSpPr>
      <xdr:spPr>
        <a:xfrm rot="5400000">
          <a:off x="6758265" y="1901866"/>
          <a:ext cx="1022732" cy="701342"/>
        </a:xfrm>
        <a:prstGeom prst="chevron">
          <a:avLst>
            <a:gd name="adj" fmla="val 24033"/>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270" lIns="0" tIns="0" rIns="0" bIns="0" rtlCol="0" anchor="ctr" anchorCtr="0"/>
        <a:lstStyle/>
        <a:p>
          <a:pPr algn="ctr"/>
          <a:r>
            <a:rPr lang="en-US" sz="1100" b="1">
              <a:solidFill>
                <a:schemeClr val="tx1">
                  <a:lumMod val="75000"/>
                  <a:lumOff val="25000"/>
                </a:schemeClr>
              </a:solidFill>
              <a:latin typeface="Segoe UI" panose="020B0502040204020203" pitchFamily="34" charset="0"/>
              <a:ea typeface="Segoe UI" panose="020B0502040204020203" pitchFamily="34" charset="0"/>
              <a:cs typeface="Segoe UI" panose="020B0502040204020203" pitchFamily="34" charset="0"/>
            </a:rPr>
            <a:t>Example:</a:t>
          </a:r>
          <a:br>
            <a:rPr lang="en-US" sz="1100" b="1">
              <a:solidFill>
                <a:schemeClr val="tx1">
                  <a:lumMod val="75000"/>
                  <a:lumOff val="25000"/>
                </a:schemeClr>
              </a:solidFill>
              <a:latin typeface="Segoe UI" panose="020B0502040204020203" pitchFamily="34" charset="0"/>
              <a:ea typeface="Segoe UI" panose="020B0502040204020203" pitchFamily="34" charset="0"/>
              <a:cs typeface="Segoe UI" panose="020B0502040204020203" pitchFamily="34" charset="0"/>
            </a:rPr>
          </a:br>
          <a:r>
            <a:rPr lang="en-US" sz="1100" b="1">
              <a:solidFill>
                <a:schemeClr val="tx1">
                  <a:lumMod val="75000"/>
                  <a:lumOff val="25000"/>
                </a:schemeClr>
              </a:solidFill>
              <a:latin typeface="Segoe UI" panose="020B0502040204020203" pitchFamily="34" charset="0"/>
              <a:ea typeface="Segoe UI" panose="020B0502040204020203" pitchFamily="34" charset="0"/>
              <a:cs typeface="Segoe UI" panose="020B0502040204020203" pitchFamily="34" charset="0"/>
            </a:rPr>
            <a:t>Numerical Values</a:t>
          </a:r>
        </a:p>
      </xdr:txBody>
    </xdr:sp>
    <xdr:clientData/>
  </xdr:twoCellAnchor>
  <xdr:twoCellAnchor editAs="oneCell">
    <xdr:from>
      <xdr:col>9</xdr:col>
      <xdr:colOff>332743</xdr:colOff>
      <xdr:row>38</xdr:row>
      <xdr:rowOff>24554</xdr:rowOff>
    </xdr:from>
    <xdr:to>
      <xdr:col>10</xdr:col>
      <xdr:colOff>421004</xdr:colOff>
      <xdr:row>42</xdr:row>
      <xdr:rowOff>167728</xdr:rowOff>
    </xdr:to>
    <xdr:sp macro="" textlink="">
      <xdr:nvSpPr>
        <xdr:cNvPr id="5" name="Chevron 4">
          <a:hlinkClick xmlns:r="http://schemas.openxmlformats.org/officeDocument/2006/relationships" r:id="rId4"/>
          <a:extLst>
            <a:ext uri="{FF2B5EF4-FFF2-40B4-BE49-F238E27FC236}">
              <a16:creationId xmlns:a16="http://schemas.microsoft.com/office/drawing/2014/main" id="{D2CBEFF2-D970-4FC3-A274-8ACD3B10B42C}"/>
            </a:ext>
          </a:extLst>
        </xdr:cNvPr>
        <xdr:cNvSpPr/>
      </xdr:nvSpPr>
      <xdr:spPr>
        <a:xfrm rot="16200000">
          <a:off x="4724887" y="7729160"/>
          <a:ext cx="905174" cy="697861"/>
        </a:xfrm>
        <a:prstGeom prst="chevron">
          <a:avLst>
            <a:gd name="adj" fmla="val 24033"/>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lIns="0" tIns="0" rIns="0" bIns="0" rtlCol="0" anchor="ctr" anchorCtr="0"/>
        <a:lstStyle/>
        <a:p>
          <a:pPr algn="ctr"/>
          <a:r>
            <a:rPr lang="en-US" sz="1000" b="1">
              <a:solidFill>
                <a:schemeClr val="tx1">
                  <a:lumMod val="75000"/>
                  <a:lumOff val="25000"/>
                </a:schemeClr>
              </a:solidFill>
              <a:latin typeface="Segoe UI" panose="020B0502040204020203" pitchFamily="34" charset="0"/>
              <a:ea typeface="Segoe UI" panose="020B0502040204020203" pitchFamily="34" charset="0"/>
              <a:cs typeface="Segoe UI" panose="020B0502040204020203" pitchFamily="34" charset="0"/>
            </a:rPr>
            <a:t>Back to top</a:t>
          </a:r>
        </a:p>
      </xdr:txBody>
    </xdr:sp>
    <xdr:clientData/>
  </xdr:twoCellAnchor>
  <xdr:twoCellAnchor editAs="oneCell">
    <xdr:from>
      <xdr:col>16</xdr:col>
      <xdr:colOff>349413</xdr:colOff>
      <xdr:row>2</xdr:row>
      <xdr:rowOff>48515</xdr:rowOff>
    </xdr:from>
    <xdr:to>
      <xdr:col>18</xdr:col>
      <xdr:colOff>237059</xdr:colOff>
      <xdr:row>3</xdr:row>
      <xdr:rowOff>27520</xdr:rowOff>
    </xdr:to>
    <xdr:sp macro="" textlink="">
      <xdr:nvSpPr>
        <xdr:cNvPr id="6" name="Chevron 6">
          <a:hlinkClick xmlns:r="http://schemas.openxmlformats.org/officeDocument/2006/relationships" r:id="rId5"/>
          <a:extLst>
            <a:ext uri="{FF2B5EF4-FFF2-40B4-BE49-F238E27FC236}">
              <a16:creationId xmlns:a16="http://schemas.microsoft.com/office/drawing/2014/main" id="{F2DF34B5-F581-4ED3-95FD-F2346CA7A86F}"/>
            </a:ext>
          </a:extLst>
        </xdr:cNvPr>
        <xdr:cNvSpPr/>
      </xdr:nvSpPr>
      <xdr:spPr>
        <a:xfrm>
          <a:off x="9112413" y="496190"/>
          <a:ext cx="1106846" cy="623530"/>
        </a:xfrm>
        <a:prstGeom prst="chevron">
          <a:avLst>
            <a:gd name="adj" fmla="val 24033"/>
          </a:avLst>
        </a:prstGeom>
        <a:solidFill>
          <a:srgbClr val="FFC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lIns="0" tIns="0" rIns="0" bIns="0" rtlCol="0" anchor="ctr" anchorCtr="0"/>
        <a:lstStyle/>
        <a:p>
          <a:pPr algn="ctr"/>
          <a:r>
            <a:rPr lang="en-US" sz="1100" b="1">
              <a:solidFill>
                <a:schemeClr val="tx1">
                  <a:lumMod val="75000"/>
                  <a:lumOff val="25000"/>
                </a:schemeClr>
              </a:solidFill>
              <a:latin typeface="Segoe UI" panose="020B0502040204020203" pitchFamily="34" charset="0"/>
              <a:ea typeface="Segoe UI" panose="020B0502040204020203" pitchFamily="34" charset="0"/>
              <a:cs typeface="Segoe UI" panose="020B0502040204020203" pitchFamily="34" charset="0"/>
            </a:rPr>
            <a:t>Risk Reduction HoC</a:t>
          </a:r>
        </a:p>
      </xdr:txBody>
    </xdr:sp>
    <xdr:clientData/>
  </xdr:twoCellAnchor>
  <xdr:twoCellAnchor editAs="oneCell">
    <xdr:from>
      <xdr:col>11</xdr:col>
      <xdr:colOff>110065</xdr:colOff>
      <xdr:row>37</xdr:row>
      <xdr:rowOff>25106</xdr:rowOff>
    </xdr:from>
    <xdr:to>
      <xdr:col>17</xdr:col>
      <xdr:colOff>379304</xdr:colOff>
      <xdr:row>44</xdr:row>
      <xdr:rowOff>154092</xdr:rowOff>
    </xdr:to>
    <xdr:pic>
      <xdr:nvPicPr>
        <xdr:cNvPr id="7" name="Picture 6">
          <a:extLst>
            <a:ext uri="{FF2B5EF4-FFF2-40B4-BE49-F238E27FC236}">
              <a16:creationId xmlns:a16="http://schemas.microsoft.com/office/drawing/2014/main" id="{1E96DE1E-59D2-4EBF-A80A-F99A088FCCB1}"/>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825065" y="7435556"/>
          <a:ext cx="3926839" cy="14624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84667</xdr:colOff>
      <xdr:row>1</xdr:row>
      <xdr:rowOff>127000</xdr:rowOff>
    </xdr:from>
    <xdr:to>
      <xdr:col>16</xdr:col>
      <xdr:colOff>199814</xdr:colOff>
      <xdr:row>4</xdr:row>
      <xdr:rowOff>28144</xdr:rowOff>
    </xdr:to>
    <xdr:pic>
      <xdr:nvPicPr>
        <xdr:cNvPr id="9" name="Picture 8">
          <a:extLst>
            <a:ext uri="{FF2B5EF4-FFF2-40B4-BE49-F238E27FC236}">
              <a16:creationId xmlns:a16="http://schemas.microsoft.com/office/drawing/2014/main" id="{4FF9F1DB-1ECA-445F-96D0-CD9B81F1AC9D}"/>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4580467" y="384175"/>
          <a:ext cx="4382347" cy="9266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38101</xdr:colOff>
      <xdr:row>0</xdr:row>
      <xdr:rowOff>47625</xdr:rowOff>
    </xdr:from>
    <xdr:to>
      <xdr:col>0</xdr:col>
      <xdr:colOff>1905000</xdr:colOff>
      <xdr:row>1</xdr:row>
      <xdr:rowOff>52724</xdr:rowOff>
    </xdr:to>
    <xdr:sp macro="" textlink="">
      <xdr:nvSpPr>
        <xdr:cNvPr id="10" name="Rounded Rectangle 8">
          <a:hlinkClick xmlns:r="http://schemas.openxmlformats.org/officeDocument/2006/relationships" r:id="rId8"/>
          <a:extLst>
            <a:ext uri="{FF2B5EF4-FFF2-40B4-BE49-F238E27FC236}">
              <a16:creationId xmlns:a16="http://schemas.microsoft.com/office/drawing/2014/main" id="{1239CB1C-2780-4750-A223-5A4E26C93E5B}"/>
            </a:ext>
          </a:extLst>
        </xdr:cNvPr>
        <xdr:cNvSpPr/>
      </xdr:nvSpPr>
      <xdr:spPr>
        <a:xfrm>
          <a:off x="38101" y="47625"/>
          <a:ext cx="1866899" cy="195599"/>
        </a:xfrm>
        <a:prstGeom prst="roundRect">
          <a:avLst/>
        </a:prstGeom>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 Menu</a:t>
          </a:r>
        </a:p>
      </xdr:txBody>
    </xdr:sp>
    <xdr:clientData/>
  </xdr:twoCellAnchor>
  <xdr:oneCellAnchor>
    <xdr:from>
      <xdr:col>0</xdr:col>
      <xdr:colOff>19050</xdr:colOff>
      <xdr:row>2</xdr:row>
      <xdr:rowOff>0</xdr:rowOff>
    </xdr:from>
    <xdr:ext cx="1866900" cy="333375"/>
    <xdr:sp macro="" textlink="">
      <xdr:nvSpPr>
        <xdr:cNvPr id="11" name="TextBox 10">
          <a:hlinkClick xmlns:r="http://schemas.openxmlformats.org/officeDocument/2006/relationships" r:id="rId9"/>
          <a:extLst>
            <a:ext uri="{FF2B5EF4-FFF2-40B4-BE49-F238E27FC236}">
              <a16:creationId xmlns:a16="http://schemas.microsoft.com/office/drawing/2014/main" id="{5626A90F-0B18-4914-B04E-B13305B3A97C}"/>
            </a:ext>
          </a:extLst>
        </xdr:cNvPr>
        <xdr:cNvSpPr txBox="1"/>
      </xdr:nvSpPr>
      <xdr:spPr>
        <a:xfrm>
          <a:off x="19050" y="381000"/>
          <a:ext cx="1866900" cy="333375"/>
        </a:xfrm>
        <a:prstGeom prst="rect">
          <a:avLst/>
        </a:prstGeom>
        <a:gradFill flip="none" rotWithShape="1">
          <a:gsLst>
            <a:gs pos="0">
              <a:schemeClr val="accent6">
                <a:lumMod val="0"/>
                <a:lumOff val="100000"/>
              </a:schemeClr>
            </a:gs>
            <a:gs pos="35000">
              <a:schemeClr val="accent6">
                <a:lumMod val="0"/>
                <a:lumOff val="100000"/>
              </a:schemeClr>
            </a:gs>
            <a:gs pos="100000">
              <a:schemeClr val="accent6">
                <a:lumMod val="100000"/>
              </a:schemeClr>
            </a:gs>
          </a:gsLst>
          <a:path path="circle">
            <a:fillToRect l="50000" t="-80000" r="50000" b="180000"/>
          </a:path>
          <a:tileRect/>
        </a:gradFill>
        <a:ln w="19050" cmpd="sng">
          <a:solidFill>
            <a:schemeClr val="tx1"/>
          </a:solidFill>
        </a:ln>
        <a:scene3d>
          <a:camera prst="orthographicFront"/>
          <a:lightRig rig="threePt" dir="t"/>
        </a:scene3d>
        <a:sp3d>
          <a:bevelT w="165100" prst="coolSlan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n-US" sz="1100"/>
            <a:t>What</a:t>
          </a:r>
          <a:r>
            <a:rPr lang="en-US" sz="1100" baseline="0"/>
            <a:t> If </a:t>
          </a:r>
          <a:r>
            <a:rPr lang="en-US" sz="1100"/>
            <a:t>w/Qulalitative</a:t>
          </a:r>
          <a:r>
            <a:rPr lang="en-US" sz="1100" baseline="0"/>
            <a:t> </a:t>
          </a:r>
          <a:r>
            <a:rPr lang="en-US" sz="1100"/>
            <a:t>RAM</a:t>
          </a:r>
        </a:p>
      </xdr:txBody>
    </xdr:sp>
    <xdr:clientData/>
  </xdr:oneCellAnchor>
  <xdr:oneCellAnchor>
    <xdr:from>
      <xdr:col>0</xdr:col>
      <xdr:colOff>19050</xdr:colOff>
      <xdr:row>5</xdr:row>
      <xdr:rowOff>0</xdr:rowOff>
    </xdr:from>
    <xdr:ext cx="1866900" cy="333375"/>
    <xdr:sp macro="" textlink="">
      <xdr:nvSpPr>
        <xdr:cNvPr id="12" name="TextBox 11">
          <a:hlinkClick xmlns:r="http://schemas.openxmlformats.org/officeDocument/2006/relationships" r:id="rId10"/>
          <a:extLst>
            <a:ext uri="{FF2B5EF4-FFF2-40B4-BE49-F238E27FC236}">
              <a16:creationId xmlns:a16="http://schemas.microsoft.com/office/drawing/2014/main" id="{0EDD612E-8217-4430-87A9-DD793146E4D2}"/>
            </a:ext>
          </a:extLst>
        </xdr:cNvPr>
        <xdr:cNvSpPr txBox="1"/>
      </xdr:nvSpPr>
      <xdr:spPr>
        <a:xfrm>
          <a:off x="19050" y="952500"/>
          <a:ext cx="1866900" cy="333375"/>
        </a:xfrm>
        <a:prstGeom prst="rect">
          <a:avLst/>
        </a:prstGeom>
        <a:gradFill flip="none" rotWithShape="1">
          <a:gsLst>
            <a:gs pos="0">
              <a:schemeClr val="accent6">
                <a:lumMod val="0"/>
                <a:lumOff val="100000"/>
              </a:schemeClr>
            </a:gs>
            <a:gs pos="35000">
              <a:schemeClr val="accent6">
                <a:lumMod val="0"/>
                <a:lumOff val="100000"/>
              </a:schemeClr>
            </a:gs>
            <a:gs pos="100000">
              <a:srgbClr val="0070C0"/>
            </a:gs>
          </a:gsLst>
          <a:path path="circle">
            <a:fillToRect l="50000" t="-80000" r="50000" b="180000"/>
          </a:path>
          <a:tileRect/>
        </a:gradFill>
        <a:ln w="19050" cmpd="sng">
          <a:solidFill>
            <a:schemeClr val="tx1"/>
          </a:solidFill>
        </a:ln>
        <a:scene3d>
          <a:camera prst="orthographicFront"/>
          <a:lightRig rig="threePt" dir="t"/>
        </a:scene3d>
        <a:sp3d>
          <a:bevelT w="165100" prst="coolSlan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n-US" sz="1100"/>
            <a:t>What</a:t>
          </a:r>
          <a:r>
            <a:rPr lang="en-US" sz="1100" baseline="0"/>
            <a:t> If </a:t>
          </a:r>
          <a:r>
            <a:rPr lang="en-US" sz="1100"/>
            <a:t>w/Numerical</a:t>
          </a:r>
          <a:r>
            <a:rPr lang="en-US" sz="1100" baseline="0"/>
            <a:t> </a:t>
          </a:r>
          <a:r>
            <a:rPr lang="en-US" sz="1100"/>
            <a:t>RAM</a:t>
          </a:r>
        </a:p>
      </xdr:txBody>
    </xdr:sp>
    <xdr:clientData/>
  </xdr:oneCellAnchor>
</xdr:wsDr>
</file>

<file path=xl/drawings/drawing7.xml><?xml version="1.0" encoding="utf-8"?>
<xdr:wsDr xmlns:xdr="http://schemas.openxmlformats.org/drawingml/2006/spreadsheetDrawing" xmlns:a="http://schemas.openxmlformats.org/drawingml/2006/main">
  <xdr:twoCellAnchor editAs="oneCell">
    <xdr:from>
      <xdr:col>14</xdr:col>
      <xdr:colOff>171450</xdr:colOff>
      <xdr:row>1</xdr:row>
      <xdr:rowOff>133350</xdr:rowOff>
    </xdr:from>
    <xdr:to>
      <xdr:col>18</xdr:col>
      <xdr:colOff>409575</xdr:colOff>
      <xdr:row>2</xdr:row>
      <xdr:rowOff>1190420</xdr:rowOff>
    </xdr:to>
    <xdr:pic>
      <xdr:nvPicPr>
        <xdr:cNvPr id="3" name="Picture 2">
          <a:extLst>
            <a:ext uri="{FF2B5EF4-FFF2-40B4-BE49-F238E27FC236}">
              <a16:creationId xmlns:a16="http://schemas.microsoft.com/office/drawing/2014/main" id="{E8D2588A-D602-41FD-853F-B4D8029426EB}"/>
            </a:ext>
          </a:extLst>
        </xdr:cNvPr>
        <xdr:cNvPicPr>
          <a:picLocks noChangeAspect="1"/>
        </xdr:cNvPicPr>
      </xdr:nvPicPr>
      <xdr:blipFill>
        <a:blip xmlns:r="http://schemas.openxmlformats.org/officeDocument/2006/relationships" r:embed="rId1"/>
        <a:stretch>
          <a:fillRect/>
        </a:stretch>
      </xdr:blipFill>
      <xdr:spPr>
        <a:xfrm>
          <a:off x="11972925" y="409575"/>
          <a:ext cx="2457450" cy="1638095"/>
        </a:xfrm>
        <a:prstGeom prst="rect">
          <a:avLst/>
        </a:prstGeom>
      </xdr:spPr>
    </xdr:pic>
    <xdr:clientData/>
  </xdr:twoCellAnchor>
  <xdr:twoCellAnchor>
    <xdr:from>
      <xdr:col>0</xdr:col>
      <xdr:colOff>28575</xdr:colOff>
      <xdr:row>0</xdr:row>
      <xdr:rowOff>28575</xdr:rowOff>
    </xdr:from>
    <xdr:to>
      <xdr:col>0</xdr:col>
      <xdr:colOff>1838325</xdr:colOff>
      <xdr:row>1</xdr:row>
      <xdr:rowOff>33674</xdr:rowOff>
    </xdr:to>
    <xdr:sp macro="" textlink="">
      <xdr:nvSpPr>
        <xdr:cNvPr id="4" name="Rounded Rectangle 8">
          <a:hlinkClick xmlns:r="http://schemas.openxmlformats.org/officeDocument/2006/relationships" r:id="rId2"/>
          <a:extLst>
            <a:ext uri="{FF2B5EF4-FFF2-40B4-BE49-F238E27FC236}">
              <a16:creationId xmlns:a16="http://schemas.microsoft.com/office/drawing/2014/main" id="{6EAF9490-7D6F-44C4-9FBC-4A2DABC1FFF1}"/>
            </a:ext>
          </a:extLst>
        </xdr:cNvPr>
        <xdr:cNvSpPr/>
      </xdr:nvSpPr>
      <xdr:spPr>
        <a:xfrm>
          <a:off x="28575" y="28575"/>
          <a:ext cx="1809750" cy="281324"/>
        </a:xfrm>
        <a:prstGeom prst="roundRect">
          <a:avLst/>
        </a:prstGeom>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 Menu</a:t>
          </a:r>
        </a:p>
      </xdr:txBody>
    </xdr:sp>
    <xdr:clientData/>
  </xdr:twoCellAnchor>
  <xdr:oneCellAnchor>
    <xdr:from>
      <xdr:col>0</xdr:col>
      <xdr:colOff>28575</xdr:colOff>
      <xdr:row>2</xdr:row>
      <xdr:rowOff>0</xdr:rowOff>
    </xdr:from>
    <xdr:ext cx="1771650" cy="333375"/>
    <xdr:sp macro="" textlink="">
      <xdr:nvSpPr>
        <xdr:cNvPr id="5" name="TextBox 4">
          <a:hlinkClick xmlns:r="http://schemas.openxmlformats.org/officeDocument/2006/relationships" r:id="rId3"/>
          <a:extLst>
            <a:ext uri="{FF2B5EF4-FFF2-40B4-BE49-F238E27FC236}">
              <a16:creationId xmlns:a16="http://schemas.microsoft.com/office/drawing/2014/main" id="{C5C8AD70-9892-4DC8-81B7-104DF6AB4FF8}"/>
            </a:ext>
          </a:extLst>
        </xdr:cNvPr>
        <xdr:cNvSpPr txBox="1"/>
      </xdr:nvSpPr>
      <xdr:spPr>
        <a:xfrm>
          <a:off x="28575" y="466725"/>
          <a:ext cx="1771650" cy="333375"/>
        </a:xfrm>
        <a:prstGeom prst="rect">
          <a:avLst/>
        </a:prstGeom>
        <a:gradFill flip="none" rotWithShape="1">
          <a:gsLst>
            <a:gs pos="0">
              <a:schemeClr val="accent6">
                <a:lumMod val="0"/>
                <a:lumOff val="100000"/>
              </a:schemeClr>
            </a:gs>
            <a:gs pos="35000">
              <a:schemeClr val="accent6">
                <a:lumMod val="0"/>
                <a:lumOff val="100000"/>
              </a:schemeClr>
            </a:gs>
            <a:gs pos="100000">
              <a:schemeClr val="accent6">
                <a:lumMod val="100000"/>
              </a:schemeClr>
            </a:gs>
          </a:gsLst>
          <a:path path="circle">
            <a:fillToRect l="50000" t="-80000" r="50000" b="180000"/>
          </a:path>
          <a:tileRect/>
        </a:gradFill>
        <a:ln w="19050" cmpd="sng">
          <a:solidFill>
            <a:schemeClr val="tx1"/>
          </a:solidFill>
        </a:ln>
        <a:scene3d>
          <a:camera prst="orthographicFront"/>
          <a:lightRig rig="threePt" dir="t"/>
        </a:scene3d>
        <a:sp3d>
          <a:bevelT w="165100" prst="coolSlan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n-US" sz="1100"/>
            <a:t>What</a:t>
          </a:r>
          <a:r>
            <a:rPr lang="en-US" sz="1100" baseline="0"/>
            <a:t> If </a:t>
          </a:r>
          <a:r>
            <a:rPr lang="en-US" sz="1100"/>
            <a:t>w/Qualitative</a:t>
          </a:r>
          <a:r>
            <a:rPr lang="en-US" sz="1100" baseline="0"/>
            <a:t> </a:t>
          </a:r>
          <a:r>
            <a:rPr lang="en-US" sz="1100"/>
            <a:t>RAM</a:t>
          </a:r>
        </a:p>
      </xdr:txBody>
    </xdr:sp>
    <xdr:clientData/>
  </xdr:oneCellAnchor>
  <xdr:oneCellAnchor>
    <xdr:from>
      <xdr:col>0</xdr:col>
      <xdr:colOff>38100</xdr:colOff>
      <xdr:row>2</xdr:row>
      <xdr:rowOff>495300</xdr:rowOff>
    </xdr:from>
    <xdr:ext cx="1771650" cy="333375"/>
    <xdr:sp macro="" textlink="">
      <xdr:nvSpPr>
        <xdr:cNvPr id="6" name="TextBox 5">
          <a:hlinkClick xmlns:r="http://schemas.openxmlformats.org/officeDocument/2006/relationships" r:id="rId4"/>
          <a:extLst>
            <a:ext uri="{FF2B5EF4-FFF2-40B4-BE49-F238E27FC236}">
              <a16:creationId xmlns:a16="http://schemas.microsoft.com/office/drawing/2014/main" id="{21146661-B94C-4C97-A828-9E9E34195D27}"/>
            </a:ext>
          </a:extLst>
        </xdr:cNvPr>
        <xdr:cNvSpPr txBox="1"/>
      </xdr:nvSpPr>
      <xdr:spPr>
        <a:xfrm>
          <a:off x="38100" y="962025"/>
          <a:ext cx="1771650" cy="333375"/>
        </a:xfrm>
        <a:prstGeom prst="rect">
          <a:avLst/>
        </a:prstGeom>
        <a:gradFill flip="none" rotWithShape="1">
          <a:gsLst>
            <a:gs pos="10000">
              <a:srgbClr val="00B0F0"/>
            </a:gs>
            <a:gs pos="75000">
              <a:srgbClr val="FFFF00"/>
            </a:gs>
            <a:gs pos="45000">
              <a:srgbClr val="00B050"/>
            </a:gs>
            <a:gs pos="92000">
              <a:srgbClr val="FF0000"/>
            </a:gs>
          </a:gsLst>
          <a:path path="circle">
            <a:fillToRect l="100000" t="100000"/>
          </a:path>
          <a:tileRect r="-100000" b="-100000"/>
        </a:gradFill>
        <a:ln w="19050" cmpd="sng">
          <a:solidFill>
            <a:schemeClr val="tx1"/>
          </a:solidFill>
        </a:ln>
        <a:scene3d>
          <a:camera prst="orthographicFront"/>
          <a:lightRig rig="threePt" dir="t"/>
        </a:scene3d>
        <a:sp3d>
          <a:bevelT w="165100" prst="coolSlan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n-US" sz="1100"/>
            <a:t>RAC</a:t>
          </a:r>
          <a:r>
            <a:rPr lang="en-US" sz="1100" baseline="0"/>
            <a:t> Example RAM</a:t>
          </a:r>
          <a:endParaRPr lang="en-US" sz="1100"/>
        </a:p>
      </xdr:txBody>
    </xdr:sp>
    <xdr:clientData/>
  </xdr:oneCellAnchor>
  <xdr:twoCellAnchor>
    <xdr:from>
      <xdr:col>15</xdr:col>
      <xdr:colOff>165030</xdr:colOff>
      <xdr:row>1</xdr:row>
      <xdr:rowOff>494670</xdr:rowOff>
    </xdr:from>
    <xdr:to>
      <xdr:col>16</xdr:col>
      <xdr:colOff>259035</xdr:colOff>
      <xdr:row>2</xdr:row>
      <xdr:rowOff>1152525</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7" name="Ink 6">
              <a:extLst>
                <a:ext uri="{FF2B5EF4-FFF2-40B4-BE49-F238E27FC236}">
                  <a16:creationId xmlns:a16="http://schemas.microsoft.com/office/drawing/2014/main" id="{630D2BAA-4BBC-42F5-9A66-865A54D206A8}"/>
                </a:ext>
              </a:extLst>
            </xdr14:cNvPr>
            <xdr14:cNvContentPartPr/>
          </xdr14:nvContentPartPr>
          <xdr14:nvPr macro=""/>
          <xdr14:xfrm>
            <a:off x="12357030" y="770895"/>
            <a:ext cx="703605" cy="1238880"/>
          </xdr14:xfrm>
        </xdr:contentPart>
      </mc:Choice>
      <mc:Fallback xmlns="">
        <xdr:pic>
          <xdr:nvPicPr>
            <xdr:cNvPr id="7" name="Ink 6">
              <a:extLst>
                <a:ext uri="{FF2B5EF4-FFF2-40B4-BE49-F238E27FC236}">
                  <a16:creationId xmlns:a16="http://schemas.microsoft.com/office/drawing/2014/main" id="{630D2BAA-4BBC-42F5-9A66-865A54D206A8}"/>
                </a:ext>
              </a:extLst>
            </xdr:cNvPr>
            <xdr:cNvPicPr/>
          </xdr:nvPicPr>
          <xdr:blipFill>
            <a:blip xmlns:r="http://schemas.openxmlformats.org/officeDocument/2006/relationships" r:embed="rId7"/>
            <a:stretch>
              <a:fillRect/>
            </a:stretch>
          </xdr:blipFill>
          <xdr:spPr>
            <a:xfrm>
              <a:off x="10535481" y="733320"/>
              <a:ext cx="945806" cy="934200"/>
            </a:xfrm>
            <a:prstGeom prst="rect">
              <a:avLst/>
            </a:prstGeom>
          </xdr:spPr>
        </xdr:pic>
      </mc:Fallback>
    </mc:AlternateContent>
    <xdr:clientData/>
  </xdr:twoCellAnchor>
  <xdr:twoCellAnchor editAs="oneCell">
    <xdr:from>
      <xdr:col>9</xdr:col>
      <xdr:colOff>1605213</xdr:colOff>
      <xdr:row>2</xdr:row>
      <xdr:rowOff>857250</xdr:rowOff>
    </xdr:from>
    <xdr:to>
      <xdr:col>9</xdr:col>
      <xdr:colOff>2771349</xdr:colOff>
      <xdr:row>2</xdr:row>
      <xdr:rowOff>1447529</xdr:rowOff>
    </xdr:to>
    <xdr:pic>
      <xdr:nvPicPr>
        <xdr:cNvPr id="9" name="Picture 8">
          <a:extLst>
            <a:ext uri="{FF2B5EF4-FFF2-40B4-BE49-F238E27FC236}">
              <a16:creationId xmlns:a16="http://schemas.microsoft.com/office/drawing/2014/main" id="{95FA0071-7CE3-4C36-9358-4CBC760322A9}"/>
            </a:ext>
          </a:extLst>
        </xdr:cNvPr>
        <xdr:cNvPicPr>
          <a:picLocks noChangeAspect="1"/>
        </xdr:cNvPicPr>
      </xdr:nvPicPr>
      <xdr:blipFill>
        <a:blip xmlns:r="http://schemas.openxmlformats.org/officeDocument/2006/relationships" r:embed="rId8"/>
        <a:stretch>
          <a:fillRect/>
        </a:stretch>
      </xdr:blipFill>
      <xdr:spPr>
        <a:xfrm>
          <a:off x="8891838" y="1714500"/>
          <a:ext cx="1166136" cy="590279"/>
        </a:xfrm>
        <a:prstGeom prst="rect">
          <a:avLst/>
        </a:prstGeom>
      </xdr:spPr>
    </xdr:pic>
    <xdr:clientData/>
  </xdr:twoCellAnchor>
  <xdr:twoCellAnchor editAs="oneCell">
    <xdr:from>
      <xdr:col>9</xdr:col>
      <xdr:colOff>619125</xdr:colOff>
      <xdr:row>4</xdr:row>
      <xdr:rowOff>800100</xdr:rowOff>
    </xdr:from>
    <xdr:to>
      <xdr:col>9</xdr:col>
      <xdr:colOff>2885409</xdr:colOff>
      <xdr:row>4</xdr:row>
      <xdr:rowOff>1990331</xdr:rowOff>
    </xdr:to>
    <xdr:pic>
      <xdr:nvPicPr>
        <xdr:cNvPr id="10" name="Picture 9">
          <a:extLst>
            <a:ext uri="{FF2B5EF4-FFF2-40B4-BE49-F238E27FC236}">
              <a16:creationId xmlns:a16="http://schemas.microsoft.com/office/drawing/2014/main" id="{96B1B19E-B6D2-4E25-ADDD-EA770FDF6911}"/>
            </a:ext>
          </a:extLst>
        </xdr:cNvPr>
        <xdr:cNvPicPr>
          <a:picLocks noChangeAspect="1"/>
        </xdr:cNvPicPr>
      </xdr:nvPicPr>
      <xdr:blipFill>
        <a:blip xmlns:r="http://schemas.openxmlformats.org/officeDocument/2006/relationships" r:embed="rId9"/>
        <a:stretch>
          <a:fillRect/>
        </a:stretch>
      </xdr:blipFill>
      <xdr:spPr>
        <a:xfrm>
          <a:off x="7905750" y="3733800"/>
          <a:ext cx="2266284" cy="1190231"/>
        </a:xfrm>
        <a:prstGeom prst="rect">
          <a:avLst/>
        </a:prstGeom>
      </xdr:spPr>
    </xdr:pic>
    <xdr:clientData/>
  </xdr:twoCellAnchor>
  <xdr:twoCellAnchor editAs="oneCell">
    <xdr:from>
      <xdr:col>9</xdr:col>
      <xdr:colOff>38100</xdr:colOff>
      <xdr:row>4</xdr:row>
      <xdr:rowOff>1114425</xdr:rowOff>
    </xdr:from>
    <xdr:to>
      <xdr:col>9</xdr:col>
      <xdr:colOff>1204236</xdr:colOff>
      <xdr:row>4</xdr:row>
      <xdr:rowOff>1704704</xdr:rowOff>
    </xdr:to>
    <xdr:pic>
      <xdr:nvPicPr>
        <xdr:cNvPr id="11" name="Picture 10">
          <a:extLst>
            <a:ext uri="{FF2B5EF4-FFF2-40B4-BE49-F238E27FC236}">
              <a16:creationId xmlns:a16="http://schemas.microsoft.com/office/drawing/2014/main" id="{80A8C824-9FBB-4E57-9F9A-1E7088AFE5D8}"/>
            </a:ext>
          </a:extLst>
        </xdr:cNvPr>
        <xdr:cNvPicPr>
          <a:picLocks noChangeAspect="1"/>
        </xdr:cNvPicPr>
      </xdr:nvPicPr>
      <xdr:blipFill>
        <a:blip xmlns:r="http://schemas.openxmlformats.org/officeDocument/2006/relationships" r:embed="rId8"/>
        <a:stretch>
          <a:fillRect/>
        </a:stretch>
      </xdr:blipFill>
      <xdr:spPr>
        <a:xfrm>
          <a:off x="7324725" y="4048125"/>
          <a:ext cx="1166136" cy="590279"/>
        </a:xfrm>
        <a:prstGeom prst="rect">
          <a:avLst/>
        </a:prstGeom>
      </xdr:spPr>
    </xdr:pic>
    <xdr:clientData/>
  </xdr:twoCellAnchor>
  <xdr:twoCellAnchor editAs="oneCell">
    <xdr:from>
      <xdr:col>1</xdr:col>
      <xdr:colOff>28575</xdr:colOff>
      <xdr:row>2</xdr:row>
      <xdr:rowOff>428625</xdr:rowOff>
    </xdr:from>
    <xdr:to>
      <xdr:col>1</xdr:col>
      <xdr:colOff>1704329</xdr:colOff>
      <xdr:row>2</xdr:row>
      <xdr:rowOff>1672324</xdr:rowOff>
    </xdr:to>
    <xdr:pic>
      <xdr:nvPicPr>
        <xdr:cNvPr id="12" name="Picture 11">
          <a:extLst>
            <a:ext uri="{FF2B5EF4-FFF2-40B4-BE49-F238E27FC236}">
              <a16:creationId xmlns:a16="http://schemas.microsoft.com/office/drawing/2014/main" id="{06E300BA-47A9-423C-9E52-69E29C3B9AC2}"/>
            </a:ext>
          </a:extLst>
        </xdr:cNvPr>
        <xdr:cNvPicPr>
          <a:picLocks noChangeAspect="1"/>
        </xdr:cNvPicPr>
      </xdr:nvPicPr>
      <xdr:blipFill>
        <a:blip xmlns:r="http://schemas.openxmlformats.org/officeDocument/2006/relationships" r:embed="rId10"/>
        <a:stretch>
          <a:fillRect/>
        </a:stretch>
      </xdr:blipFill>
      <xdr:spPr>
        <a:xfrm>
          <a:off x="2152650" y="1285875"/>
          <a:ext cx="1675754" cy="1243699"/>
        </a:xfrm>
        <a:prstGeom prst="rect">
          <a:avLst/>
        </a:prstGeom>
      </xdr:spPr>
    </xdr:pic>
    <xdr:clientData/>
  </xdr:twoCellAnchor>
  <xdr:twoCellAnchor editAs="oneCell">
    <xdr:from>
      <xdr:col>9</xdr:col>
      <xdr:colOff>28575</xdr:colOff>
      <xdr:row>2</xdr:row>
      <xdr:rowOff>828675</xdr:rowOff>
    </xdr:from>
    <xdr:to>
      <xdr:col>9</xdr:col>
      <xdr:colOff>1667723</xdr:colOff>
      <xdr:row>2</xdr:row>
      <xdr:rowOff>1552575</xdr:rowOff>
    </xdr:to>
    <xdr:pic>
      <xdr:nvPicPr>
        <xdr:cNvPr id="13" name="Picture 12">
          <a:extLst>
            <a:ext uri="{FF2B5EF4-FFF2-40B4-BE49-F238E27FC236}">
              <a16:creationId xmlns:a16="http://schemas.microsoft.com/office/drawing/2014/main" id="{E3E6C3FB-9F84-44A6-8C86-351E7C09DE2D}"/>
            </a:ext>
          </a:extLst>
        </xdr:cNvPr>
        <xdr:cNvPicPr>
          <a:picLocks noChangeAspect="1"/>
        </xdr:cNvPicPr>
      </xdr:nvPicPr>
      <xdr:blipFill>
        <a:blip xmlns:r="http://schemas.openxmlformats.org/officeDocument/2006/relationships" r:embed="rId11"/>
        <a:stretch>
          <a:fillRect/>
        </a:stretch>
      </xdr:blipFill>
      <xdr:spPr>
        <a:xfrm>
          <a:off x="7315200" y="1685925"/>
          <a:ext cx="1639148" cy="723900"/>
        </a:xfrm>
        <a:prstGeom prst="rect">
          <a:avLst/>
        </a:prstGeom>
      </xdr:spPr>
    </xdr:pic>
    <xdr:clientData/>
  </xdr:twoCellAnchor>
  <xdr:twoCellAnchor editAs="oneCell">
    <xdr:from>
      <xdr:col>5</xdr:col>
      <xdr:colOff>0</xdr:colOff>
      <xdr:row>11</xdr:row>
      <xdr:rowOff>0</xdr:rowOff>
    </xdr:from>
    <xdr:to>
      <xdr:col>14</xdr:col>
      <xdr:colOff>28575</xdr:colOff>
      <xdr:row>28</xdr:row>
      <xdr:rowOff>9525</xdr:rowOff>
    </xdr:to>
    <xdr:pic>
      <xdr:nvPicPr>
        <xdr:cNvPr id="17" name="Picture 16">
          <a:extLst>
            <a:ext uri="{FF2B5EF4-FFF2-40B4-BE49-F238E27FC236}">
              <a16:creationId xmlns:a16="http://schemas.microsoft.com/office/drawing/2014/main" id="{E7F8FD00-2C45-4479-AD44-F1043E56EDF8}"/>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3390900" y="6172200"/>
          <a:ext cx="6334125" cy="3248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28575</xdr:colOff>
      <xdr:row>0</xdr:row>
      <xdr:rowOff>28575</xdr:rowOff>
    </xdr:from>
    <xdr:to>
      <xdr:col>0</xdr:col>
      <xdr:colOff>1838325</xdr:colOff>
      <xdr:row>1</xdr:row>
      <xdr:rowOff>33674</xdr:rowOff>
    </xdr:to>
    <xdr:sp macro="" textlink="">
      <xdr:nvSpPr>
        <xdr:cNvPr id="3" name="Rounded Rectangle 8">
          <a:hlinkClick xmlns:r="http://schemas.openxmlformats.org/officeDocument/2006/relationships" r:id="rId1"/>
          <a:extLst>
            <a:ext uri="{FF2B5EF4-FFF2-40B4-BE49-F238E27FC236}">
              <a16:creationId xmlns:a16="http://schemas.microsoft.com/office/drawing/2014/main" id="{E9FE8F2F-E77B-4E94-8AAA-5AA7B39BC109}"/>
            </a:ext>
          </a:extLst>
        </xdr:cNvPr>
        <xdr:cNvSpPr/>
      </xdr:nvSpPr>
      <xdr:spPr>
        <a:xfrm>
          <a:off x="28575" y="28575"/>
          <a:ext cx="1809750" cy="281324"/>
        </a:xfrm>
        <a:prstGeom prst="roundRect">
          <a:avLst/>
        </a:prstGeom>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 Menu</a:t>
          </a:r>
        </a:p>
      </xdr:txBody>
    </xdr:sp>
    <xdr:clientData/>
  </xdr:twoCellAnchor>
  <xdr:oneCellAnchor>
    <xdr:from>
      <xdr:col>0</xdr:col>
      <xdr:colOff>28575</xdr:colOff>
      <xdr:row>2</xdr:row>
      <xdr:rowOff>0</xdr:rowOff>
    </xdr:from>
    <xdr:ext cx="1771650" cy="333375"/>
    <xdr:sp macro="" textlink="">
      <xdr:nvSpPr>
        <xdr:cNvPr id="4" name="TextBox 3">
          <a:hlinkClick xmlns:r="http://schemas.openxmlformats.org/officeDocument/2006/relationships" r:id="rId2"/>
          <a:extLst>
            <a:ext uri="{FF2B5EF4-FFF2-40B4-BE49-F238E27FC236}">
              <a16:creationId xmlns:a16="http://schemas.microsoft.com/office/drawing/2014/main" id="{B363F7B4-7416-4E16-8D50-8E3DB53A16B5}"/>
            </a:ext>
          </a:extLst>
        </xdr:cNvPr>
        <xdr:cNvSpPr txBox="1"/>
      </xdr:nvSpPr>
      <xdr:spPr>
        <a:xfrm>
          <a:off x="28575" y="857250"/>
          <a:ext cx="1771650" cy="333375"/>
        </a:xfrm>
        <a:prstGeom prst="rect">
          <a:avLst/>
        </a:prstGeom>
        <a:gradFill flip="none" rotWithShape="1">
          <a:gsLst>
            <a:gs pos="0">
              <a:schemeClr val="accent6">
                <a:lumMod val="0"/>
                <a:lumOff val="100000"/>
              </a:schemeClr>
            </a:gs>
            <a:gs pos="35000">
              <a:schemeClr val="accent6">
                <a:lumMod val="0"/>
                <a:lumOff val="100000"/>
              </a:schemeClr>
            </a:gs>
            <a:gs pos="100000">
              <a:schemeClr val="accent6">
                <a:lumMod val="100000"/>
              </a:schemeClr>
            </a:gs>
          </a:gsLst>
          <a:path path="circle">
            <a:fillToRect l="50000" t="-80000" r="50000" b="180000"/>
          </a:path>
          <a:tileRect/>
        </a:gradFill>
        <a:ln w="19050" cmpd="sng">
          <a:solidFill>
            <a:schemeClr val="tx1"/>
          </a:solidFill>
        </a:ln>
        <a:scene3d>
          <a:camera prst="orthographicFront"/>
          <a:lightRig rig="threePt" dir="t"/>
        </a:scene3d>
        <a:sp3d>
          <a:bevelT w="165100" prst="coolSlan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n-US" sz="1100"/>
            <a:t>What</a:t>
          </a:r>
          <a:r>
            <a:rPr lang="en-US" sz="1100" baseline="0"/>
            <a:t> If </a:t>
          </a:r>
          <a:r>
            <a:rPr lang="en-US" sz="1100"/>
            <a:t>w/Qualitative</a:t>
          </a:r>
          <a:r>
            <a:rPr lang="en-US" sz="1100" baseline="0"/>
            <a:t> </a:t>
          </a:r>
          <a:r>
            <a:rPr lang="en-US" sz="1100"/>
            <a:t>RAM</a:t>
          </a:r>
        </a:p>
      </xdr:txBody>
    </xdr:sp>
    <xdr:clientData/>
  </xdr:oneCellAnchor>
  <xdr:oneCellAnchor>
    <xdr:from>
      <xdr:col>0</xdr:col>
      <xdr:colOff>38100</xdr:colOff>
      <xdr:row>2</xdr:row>
      <xdr:rowOff>495300</xdr:rowOff>
    </xdr:from>
    <xdr:ext cx="1771650" cy="333375"/>
    <xdr:sp macro="" textlink="">
      <xdr:nvSpPr>
        <xdr:cNvPr id="5" name="TextBox 4">
          <a:hlinkClick xmlns:r="http://schemas.openxmlformats.org/officeDocument/2006/relationships" r:id="rId3"/>
          <a:extLst>
            <a:ext uri="{FF2B5EF4-FFF2-40B4-BE49-F238E27FC236}">
              <a16:creationId xmlns:a16="http://schemas.microsoft.com/office/drawing/2014/main" id="{509AB693-1A9B-4B45-A97F-C02DC24596FC}"/>
            </a:ext>
          </a:extLst>
        </xdr:cNvPr>
        <xdr:cNvSpPr txBox="1"/>
      </xdr:nvSpPr>
      <xdr:spPr>
        <a:xfrm>
          <a:off x="38100" y="1352550"/>
          <a:ext cx="1771650" cy="333375"/>
        </a:xfrm>
        <a:prstGeom prst="rect">
          <a:avLst/>
        </a:prstGeom>
        <a:gradFill flip="none" rotWithShape="1">
          <a:gsLst>
            <a:gs pos="10000">
              <a:srgbClr val="00B0F0"/>
            </a:gs>
            <a:gs pos="75000">
              <a:srgbClr val="FFFF00"/>
            </a:gs>
            <a:gs pos="45000">
              <a:srgbClr val="00B050"/>
            </a:gs>
            <a:gs pos="92000">
              <a:srgbClr val="FF0000"/>
            </a:gs>
          </a:gsLst>
          <a:path path="circle">
            <a:fillToRect l="100000" t="100000"/>
          </a:path>
          <a:tileRect r="-100000" b="-100000"/>
        </a:gradFill>
        <a:ln w="19050" cmpd="sng">
          <a:solidFill>
            <a:schemeClr val="tx1"/>
          </a:solidFill>
        </a:ln>
        <a:scene3d>
          <a:camera prst="orthographicFront"/>
          <a:lightRig rig="threePt" dir="t"/>
        </a:scene3d>
        <a:sp3d>
          <a:bevelT w="165100" prst="coolSlan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n-US" sz="1100"/>
            <a:t>RAC</a:t>
          </a:r>
          <a:r>
            <a:rPr lang="en-US" sz="1100" baseline="0"/>
            <a:t> Example RAM</a:t>
          </a:r>
          <a:endParaRPr lang="en-US" sz="1100"/>
        </a:p>
      </xdr:txBody>
    </xdr:sp>
    <xdr:clientData/>
  </xdr:oneCellAnchor>
  <xdr:twoCellAnchor editAs="oneCell">
    <xdr:from>
      <xdr:col>9</xdr:col>
      <xdr:colOff>619125</xdr:colOff>
      <xdr:row>5</xdr:row>
      <xdr:rowOff>800100</xdr:rowOff>
    </xdr:from>
    <xdr:to>
      <xdr:col>9</xdr:col>
      <xdr:colOff>2885409</xdr:colOff>
      <xdr:row>5</xdr:row>
      <xdr:rowOff>1990331</xdr:rowOff>
    </xdr:to>
    <xdr:pic>
      <xdr:nvPicPr>
        <xdr:cNvPr id="8" name="Picture 7">
          <a:extLst>
            <a:ext uri="{FF2B5EF4-FFF2-40B4-BE49-F238E27FC236}">
              <a16:creationId xmlns:a16="http://schemas.microsoft.com/office/drawing/2014/main" id="{BAF4575C-CE6B-4260-BBBD-683E425DBE40}"/>
            </a:ext>
          </a:extLst>
        </xdr:cNvPr>
        <xdr:cNvPicPr>
          <a:picLocks noChangeAspect="1"/>
        </xdr:cNvPicPr>
      </xdr:nvPicPr>
      <xdr:blipFill>
        <a:blip xmlns:r="http://schemas.openxmlformats.org/officeDocument/2006/relationships" r:embed="rId4"/>
        <a:stretch>
          <a:fillRect/>
        </a:stretch>
      </xdr:blipFill>
      <xdr:spPr>
        <a:xfrm>
          <a:off x="9877425" y="3733800"/>
          <a:ext cx="2266284" cy="1190231"/>
        </a:xfrm>
        <a:prstGeom prst="rect">
          <a:avLst/>
        </a:prstGeom>
      </xdr:spPr>
    </xdr:pic>
    <xdr:clientData/>
  </xdr:twoCellAnchor>
  <xdr:twoCellAnchor editAs="oneCell">
    <xdr:from>
      <xdr:col>9</xdr:col>
      <xdr:colOff>38100</xdr:colOff>
      <xdr:row>5</xdr:row>
      <xdr:rowOff>1114425</xdr:rowOff>
    </xdr:from>
    <xdr:to>
      <xdr:col>9</xdr:col>
      <xdr:colOff>1204236</xdr:colOff>
      <xdr:row>5</xdr:row>
      <xdr:rowOff>1704704</xdr:rowOff>
    </xdr:to>
    <xdr:pic>
      <xdr:nvPicPr>
        <xdr:cNvPr id="9" name="Picture 8">
          <a:extLst>
            <a:ext uri="{FF2B5EF4-FFF2-40B4-BE49-F238E27FC236}">
              <a16:creationId xmlns:a16="http://schemas.microsoft.com/office/drawing/2014/main" id="{66365626-6B70-4629-8F7E-09B8765698D3}"/>
            </a:ext>
          </a:extLst>
        </xdr:cNvPr>
        <xdr:cNvPicPr>
          <a:picLocks noChangeAspect="1"/>
        </xdr:cNvPicPr>
      </xdr:nvPicPr>
      <xdr:blipFill>
        <a:blip xmlns:r="http://schemas.openxmlformats.org/officeDocument/2006/relationships" r:embed="rId5"/>
        <a:stretch>
          <a:fillRect/>
        </a:stretch>
      </xdr:blipFill>
      <xdr:spPr>
        <a:xfrm>
          <a:off x="9296400" y="4048125"/>
          <a:ext cx="1166136" cy="590279"/>
        </a:xfrm>
        <a:prstGeom prst="rect">
          <a:avLst/>
        </a:prstGeom>
      </xdr:spPr>
    </xdr:pic>
    <xdr:clientData/>
  </xdr:twoCellAnchor>
  <xdr:twoCellAnchor editAs="oneCell">
    <xdr:from>
      <xdr:col>1</xdr:col>
      <xdr:colOff>1409700</xdr:colOff>
      <xdr:row>10</xdr:row>
      <xdr:rowOff>85725</xdr:rowOff>
    </xdr:from>
    <xdr:to>
      <xdr:col>9</xdr:col>
      <xdr:colOff>371475</xdr:colOff>
      <xdr:row>27</xdr:row>
      <xdr:rowOff>95250</xdr:rowOff>
    </xdr:to>
    <xdr:pic>
      <xdr:nvPicPr>
        <xdr:cNvPr id="12" name="Picture 11">
          <a:extLst>
            <a:ext uri="{FF2B5EF4-FFF2-40B4-BE49-F238E27FC236}">
              <a16:creationId xmlns:a16="http://schemas.microsoft.com/office/drawing/2014/main" id="{B01D0F13-4256-4684-AC22-EC142870F8E4}"/>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3533775" y="5391150"/>
          <a:ext cx="6334125" cy="3248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828675</xdr:colOff>
      <xdr:row>13</xdr:row>
      <xdr:rowOff>78348</xdr:rowOff>
    </xdr:from>
    <xdr:to>
      <xdr:col>10</xdr:col>
      <xdr:colOff>1485900</xdr:colOff>
      <xdr:row>27</xdr:row>
      <xdr:rowOff>0</xdr:rowOff>
    </xdr:to>
    <xdr:pic>
      <xdr:nvPicPr>
        <xdr:cNvPr id="2" name="Picture 1">
          <a:extLst>
            <a:ext uri="{FF2B5EF4-FFF2-40B4-BE49-F238E27FC236}">
              <a16:creationId xmlns:a16="http://schemas.microsoft.com/office/drawing/2014/main" id="{402C9888-B95A-45AE-BA71-B1AF6F8197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33975" y="7012548"/>
          <a:ext cx="5048250" cy="25886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0</xdr:row>
      <xdr:rowOff>0</xdr:rowOff>
    </xdr:from>
    <xdr:to>
      <xdr:col>0</xdr:col>
      <xdr:colOff>1171575</xdr:colOff>
      <xdr:row>1</xdr:row>
      <xdr:rowOff>81299</xdr:rowOff>
    </xdr:to>
    <xdr:sp macro="" textlink="">
      <xdr:nvSpPr>
        <xdr:cNvPr id="3" name="Rounded Rectangle 8">
          <a:hlinkClick xmlns:r="http://schemas.openxmlformats.org/officeDocument/2006/relationships" r:id="rId2"/>
          <a:extLst>
            <a:ext uri="{FF2B5EF4-FFF2-40B4-BE49-F238E27FC236}">
              <a16:creationId xmlns:a16="http://schemas.microsoft.com/office/drawing/2014/main" id="{A9AE19B1-7BAF-4071-8AA8-C7EBB9C4F4A8}"/>
            </a:ext>
          </a:extLst>
        </xdr:cNvPr>
        <xdr:cNvSpPr/>
      </xdr:nvSpPr>
      <xdr:spPr>
        <a:xfrm>
          <a:off x="0" y="0"/>
          <a:ext cx="1171575" cy="281324"/>
        </a:xfrm>
        <a:prstGeom prst="roundRect">
          <a:avLst/>
        </a:prstGeom>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 Menu</a:t>
          </a:r>
        </a:p>
      </xdr:txBody>
    </xdr:sp>
    <xdr:clientData/>
  </xdr:twoCellAnchor>
  <xdr:twoCellAnchor editAs="oneCell">
    <xdr:from>
      <xdr:col>1</xdr:col>
      <xdr:colOff>19049</xdr:colOff>
      <xdr:row>8</xdr:row>
      <xdr:rowOff>114299</xdr:rowOff>
    </xdr:from>
    <xdr:to>
      <xdr:col>15</xdr:col>
      <xdr:colOff>28574</xdr:colOff>
      <xdr:row>13</xdr:row>
      <xdr:rowOff>121678</xdr:rowOff>
    </xdr:to>
    <xdr:pic>
      <xdr:nvPicPr>
        <xdr:cNvPr id="4" name="Picture 3">
          <a:extLst>
            <a:ext uri="{FF2B5EF4-FFF2-40B4-BE49-F238E27FC236}">
              <a16:creationId xmlns:a16="http://schemas.microsoft.com/office/drawing/2014/main" id="{874F2A21-6283-4620-8EAF-663A1A8572DE}"/>
            </a:ext>
          </a:extLst>
        </xdr:cNvPr>
        <xdr:cNvPicPr>
          <a:picLocks noChangeAspect="1"/>
        </xdr:cNvPicPr>
      </xdr:nvPicPr>
      <xdr:blipFill>
        <a:blip xmlns:r="http://schemas.openxmlformats.org/officeDocument/2006/relationships" r:embed="rId3"/>
        <a:stretch>
          <a:fillRect/>
        </a:stretch>
      </xdr:blipFill>
      <xdr:spPr>
        <a:xfrm>
          <a:off x="1228724" y="6172199"/>
          <a:ext cx="11496675" cy="88367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3</xdr:col>
      <xdr:colOff>295275</xdr:colOff>
      <xdr:row>17</xdr:row>
      <xdr:rowOff>38100</xdr:rowOff>
    </xdr:from>
    <xdr:to>
      <xdr:col>12</xdr:col>
      <xdr:colOff>219075</xdr:colOff>
      <xdr:row>34</xdr:row>
      <xdr:rowOff>47625</xdr:rowOff>
    </xdr:to>
    <xdr:pic>
      <xdr:nvPicPr>
        <xdr:cNvPr id="2" name="Picture 1">
          <a:extLst>
            <a:ext uri="{FF2B5EF4-FFF2-40B4-BE49-F238E27FC236}">
              <a16:creationId xmlns:a16="http://schemas.microsoft.com/office/drawing/2014/main" id="{4FB8A317-016B-4FA0-AEC8-1D548123A7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86025" y="6238875"/>
          <a:ext cx="6334125" cy="3248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L504\prk0\OMSHR\Cost%20Model\ProjectManagement\TS102930041.xlt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504\prk0\OMSHR\Cost%20Model\ProjectManagement\TS103987164.xlt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504\prk0\OMSHR\Cost%20Model\ProjectManagement\TS102930042.xlt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Tracker"/>
      <sheetName val="Setup"/>
      <sheetName val="TS102930041"/>
      <sheetName val="TS102930041.xltx"/>
    </sheetNames>
    <sheetDataSet>
      <sheetData sheetId="0">
        <row r="2">
          <cell r="F2">
            <v>0.25</v>
          </cell>
        </row>
      </sheetData>
      <sheetData sheetId="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CI Charts"/>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1 To Do List"/>
      <sheetName val="Settings &amp; Calculations"/>
    </sheetNames>
    <sheetDataSet>
      <sheetData sheetId="0"/>
      <sheetData sheetId="1">
        <row r="5">
          <cell r="E5" t="str">
            <v>No Highlight</v>
          </cell>
        </row>
        <row r="6">
          <cell r="E6" t="str">
            <v>Due:</v>
          </cell>
        </row>
        <row r="7">
          <cell r="E7" t="str">
            <v xml:space="preserve">     This Week [4 Feb - 10 Feb]</v>
          </cell>
        </row>
        <row r="8">
          <cell r="E8" t="str">
            <v xml:space="preserve">     This Month [1 - 28, Feb]</v>
          </cell>
        </row>
        <row r="9">
          <cell r="E9" t="str">
            <v xml:space="preserve">     This Quarter [1 Jan - 30 Apr]</v>
          </cell>
        </row>
        <row r="10">
          <cell r="E10" t="str">
            <v xml:space="preserve">     This Year [2013]</v>
          </cell>
        </row>
        <row r="11">
          <cell r="E11" t="str">
            <v>Interval:</v>
          </cell>
        </row>
        <row r="12">
          <cell r="E12" t="str">
            <v xml:space="preserve">     Last Week [28 Jan - 3 Feb]</v>
          </cell>
        </row>
        <row r="13">
          <cell r="E13" t="str">
            <v xml:space="preserve">     Last Month [1 - 31, Jan]</v>
          </cell>
        </row>
        <row r="14">
          <cell r="E14" t="str">
            <v xml:space="preserve">     Last Quarter [1 Oct - 31 Dec]</v>
          </cell>
        </row>
        <row r="15">
          <cell r="E15" t="str">
            <v xml:space="preserve">     Last Year</v>
          </cell>
        </row>
        <row r="18">
          <cell r="C18" t="str">
            <v/>
          </cell>
        </row>
        <row r="19">
          <cell r="C19" t="str">
            <v/>
          </cell>
        </row>
      </sheetData>
    </sheetDataSet>
  </externalBook>
</externalLink>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18-07-06T20:58:55.559"/>
    </inkml:context>
    <inkml:brush xml:id="br0">
      <inkml:brushProperty name="width" value="0.05" units="cm"/>
      <inkml:brushProperty name="height" value="0.05" units="cm"/>
      <inkml:brushProperty name="color" value="#E71224"/>
      <inkml:brushProperty name="ignorePressure" value="1"/>
    </inkml:brush>
  </inkml:definitions>
  <inkml:trace contextRef="#ctx0" brushRef="#br0">1023 288,'-28'0,"-55"5,-182 44,-122 58,356-96,-69 29,88-33,0 0,0 1,1 1,0 1,0 0,-10 15,18-21,0 1,0 1,0-1,0 0,0 2,1-1,-1 0,1 1,0 0,0 0,0-1,1 1,-1 1,1-1,0 0,0 1,0 0,1 6,-1 15,1 0,1 0,1 0,1 13,3 52,-4 70,-2-80,2-1,1 1,3 0,2-1,4 21,18 67,3-3,5-3,3-3,5-3,4 0,-42-139,-1-3,1 2,1-2,0 0,0-1,1-1,5 6,20 22,24 23,19 22,-30-26,14 18,55 54,-83-103,0-2,2-3,0-2,0-3,1-4,1-2,-1-3,1-2,0-5,1-1,7-4,48 2,-24-1,43-9,-92 4,0-2,1 0,-1-4,-1 1,1-3,-1-2,7-6,49-32,-63 47,1-3,0 0,-1-3,0 2,-1-4,1 1,-1-3,9-10,-16 14,-1 1,1 0,-1-1,0-1,-1 1,0-1,0-1,0 1,-1 0,0-1,0 0,0-10,3-32,-1 0,-1-18,-3 69,2-86,-2 32,3 1,4-43,14-124,-16 155,-1-1,-3 1,-1-1,-1-1,-3 2,-2-9,1 23,-1-1,-2 2,-1 0,-9-37,-56-206,54 224,3 7,-11-44,-2 4,-3 0,-2 5,-6-7,7 41,-1 4,-2 1,-1 4,-39-45,69 93,2 1,-1 1,0 0,-1 1,1 0,-1 0,0 2,0 0,0 1,0 0,0 1,0 0,-6 0,-19-7,0-3,-22-15,35 16,-1 1,1 2,-2 1,1 2,0 2,-1 1,-15 2,34 2,1 1,-1-2,0 2,0 0,1-1,-1 2,0 0,1-2,-1 2,1 1,0-2,-1 1,1 1,0-1,0 1,0 0,1 0,-2 1,-4 16,0-1,0 0,-2 14,-9 27,8-37</inkml:trace>
</inkm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77C8C-A8EE-44FF-AC1F-FC154F0F7289}">
  <dimension ref="A3:P17"/>
  <sheetViews>
    <sheetView showGridLines="0" tabSelected="1" workbookViewId="0">
      <selection activeCell="M13" sqref="M13"/>
    </sheetView>
  </sheetViews>
  <sheetFormatPr defaultRowHeight="15" x14ac:dyDescent="0.25"/>
  <cols>
    <col min="1" max="1" width="23.42578125" customWidth="1"/>
    <col min="8" max="8" width="9.140625" customWidth="1"/>
  </cols>
  <sheetData>
    <row r="3" spans="1:16" ht="15.75" thickBot="1" x14ac:dyDescent="0.3"/>
    <row r="4" spans="1:16" ht="29.25" customHeight="1" x14ac:dyDescent="0.25">
      <c r="A4" s="18" t="s">
        <v>20</v>
      </c>
      <c r="B4" s="145" t="s">
        <v>116</v>
      </c>
      <c r="C4" s="146"/>
      <c r="D4" s="147"/>
    </row>
    <row r="5" spans="1:16" x14ac:dyDescent="0.25">
      <c r="A5" s="18"/>
      <c r="B5" s="148"/>
      <c r="C5" s="149"/>
      <c r="D5" s="150"/>
    </row>
    <row r="6" spans="1:16" x14ac:dyDescent="0.25">
      <c r="B6" s="148"/>
      <c r="C6" s="149"/>
      <c r="D6" s="150"/>
    </row>
    <row r="7" spans="1:16" x14ac:dyDescent="0.25">
      <c r="B7" s="148"/>
      <c r="C7" s="149"/>
      <c r="D7" s="150"/>
    </row>
    <row r="8" spans="1:16" x14ac:dyDescent="0.25">
      <c r="B8" s="148"/>
      <c r="C8" s="149"/>
      <c r="D8" s="150"/>
    </row>
    <row r="9" spans="1:16" x14ac:dyDescent="0.25">
      <c r="B9" s="148"/>
      <c r="C9" s="149"/>
      <c r="D9" s="150"/>
    </row>
    <row r="10" spans="1:16" x14ac:dyDescent="0.25">
      <c r="B10" s="148"/>
      <c r="C10" s="149"/>
      <c r="D10" s="150"/>
    </row>
    <row r="11" spans="1:16" x14ac:dyDescent="0.25">
      <c r="B11" s="148"/>
      <c r="C11" s="149"/>
      <c r="D11" s="150"/>
    </row>
    <row r="12" spans="1:16" ht="27.75" customHeight="1" thickBot="1" x14ac:dyDescent="0.3">
      <c r="B12" s="151"/>
      <c r="C12" s="152"/>
      <c r="D12" s="153"/>
    </row>
    <row r="13" spans="1:16" ht="27.75" customHeight="1" x14ac:dyDescent="0.25">
      <c r="B13" s="134"/>
      <c r="C13" s="134"/>
      <c r="D13" s="134"/>
    </row>
    <row r="15" spans="1:16" s="39" customFormat="1" x14ac:dyDescent="0.25">
      <c r="A15" s="154" t="s">
        <v>115</v>
      </c>
      <c r="B15" s="154"/>
      <c r="C15" s="154"/>
      <c r="D15" s="154"/>
      <c r="E15" s="154"/>
      <c r="F15" s="154"/>
      <c r="G15" s="154"/>
      <c r="H15" s="154"/>
      <c r="I15" s="154"/>
      <c r="J15" s="154"/>
      <c r="K15" s="154"/>
      <c r="L15" s="154"/>
      <c r="M15" s="154"/>
      <c r="N15" s="154"/>
      <c r="O15" s="154"/>
      <c r="P15" s="154"/>
    </row>
    <row r="16" spans="1:16" s="39" customFormat="1" x14ac:dyDescent="0.25">
      <c r="A16" s="154" t="s">
        <v>85</v>
      </c>
      <c r="B16" s="154"/>
      <c r="C16" s="154"/>
      <c r="D16" s="154"/>
      <c r="E16" s="154"/>
      <c r="F16" s="154"/>
      <c r="G16" s="154"/>
      <c r="H16" s="154"/>
      <c r="I16" s="154"/>
      <c r="J16" s="154"/>
      <c r="K16" s="154"/>
      <c r="L16" s="154"/>
    </row>
    <row r="17" spans="1:1" s="39" customFormat="1" x14ac:dyDescent="0.25">
      <c r="A17" s="40" t="s">
        <v>86</v>
      </c>
    </row>
  </sheetData>
  <mergeCells count="3">
    <mergeCell ref="B4:D12"/>
    <mergeCell ref="A15:P15"/>
    <mergeCell ref="A16:L1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32F60C-F88D-48FA-AB3F-6E4DD122AAAA}">
  <dimension ref="A1:X40"/>
  <sheetViews>
    <sheetView showGridLines="0" topLeftCell="A7" workbookViewId="0">
      <selection activeCell="A14" sqref="A14:XFD16"/>
    </sheetView>
  </sheetViews>
  <sheetFormatPr defaultRowHeight="15" x14ac:dyDescent="0.25"/>
  <cols>
    <col min="1" max="1" width="23.42578125" customWidth="1"/>
    <col min="2" max="2" width="5" customWidth="1"/>
    <col min="3" max="3" width="27.5703125" customWidth="1"/>
    <col min="4" max="5" width="19.140625" customWidth="1"/>
    <col min="6" max="6" width="15.5703125" style="47" customWidth="1"/>
    <col min="7" max="7" width="41.5703125" customWidth="1"/>
    <col min="24" max="24" width="19.5703125" customWidth="1"/>
  </cols>
  <sheetData>
    <row r="1" spans="1:16" ht="21.75" thickBot="1" x14ac:dyDescent="0.4">
      <c r="C1" s="155" t="s">
        <v>73</v>
      </c>
      <c r="D1" s="155"/>
      <c r="E1" s="155"/>
      <c r="F1" s="155"/>
      <c r="G1" s="155"/>
    </row>
    <row r="2" spans="1:16" s="47" customFormat="1" ht="75" customHeight="1" x14ac:dyDescent="0.25">
      <c r="B2" s="53" t="s">
        <v>19</v>
      </c>
      <c r="C2" s="52" t="s">
        <v>5</v>
      </c>
      <c r="D2" s="21" t="s">
        <v>68</v>
      </c>
      <c r="E2" s="22" t="s">
        <v>67</v>
      </c>
      <c r="F2" s="27" t="s">
        <v>69</v>
      </c>
      <c r="G2" s="23" t="s">
        <v>74</v>
      </c>
    </row>
    <row r="3" spans="1:16" s="57" customFormat="1" ht="58.5" customHeight="1" x14ac:dyDescent="0.25">
      <c r="B3" s="58">
        <v>1</v>
      </c>
      <c r="C3" s="55" t="s">
        <v>22</v>
      </c>
      <c r="D3" s="59" t="s">
        <v>23</v>
      </c>
      <c r="E3" s="59" t="s">
        <v>21</v>
      </c>
      <c r="F3" s="50" t="s">
        <v>70</v>
      </c>
      <c r="G3" s="60" t="s">
        <v>37</v>
      </c>
    </row>
    <row r="4" spans="1:16" s="57" customFormat="1" ht="34.5" customHeight="1" x14ac:dyDescent="0.25">
      <c r="B4" s="58">
        <v>2</v>
      </c>
      <c r="C4" s="55" t="s">
        <v>38</v>
      </c>
      <c r="D4" s="59" t="s">
        <v>39</v>
      </c>
      <c r="E4" s="59" t="s">
        <v>40</v>
      </c>
      <c r="F4" s="51" t="s">
        <v>71</v>
      </c>
      <c r="G4" s="60" t="s">
        <v>44</v>
      </c>
    </row>
    <row r="5" spans="1:16" s="57" customFormat="1" ht="74.25" customHeight="1" thickBot="1" x14ac:dyDescent="0.3">
      <c r="B5" s="61">
        <v>3</v>
      </c>
      <c r="C5" s="56" t="s">
        <v>41</v>
      </c>
      <c r="D5" s="62" t="s">
        <v>42</v>
      </c>
      <c r="E5" s="62" t="s">
        <v>21</v>
      </c>
      <c r="F5" s="54" t="s">
        <v>72</v>
      </c>
      <c r="G5" s="63" t="s">
        <v>43</v>
      </c>
    </row>
    <row r="14" spans="1:16" s="135" customFormat="1" x14ac:dyDescent="0.25">
      <c r="A14" s="154" t="s">
        <v>115</v>
      </c>
      <c r="B14" s="154"/>
      <c r="C14" s="154"/>
      <c r="D14" s="154"/>
      <c r="E14" s="154"/>
      <c r="F14" s="154"/>
      <c r="G14" s="154"/>
      <c r="H14" s="154"/>
      <c r="I14" s="154"/>
      <c r="J14" s="154"/>
      <c r="K14" s="154"/>
      <c r="L14" s="154"/>
      <c r="M14" s="154"/>
      <c r="N14" s="154"/>
      <c r="O14" s="154"/>
      <c r="P14" s="154"/>
    </row>
    <row r="15" spans="1:16" s="135" customFormat="1" x14ac:dyDescent="0.25">
      <c r="A15" s="154" t="s">
        <v>85</v>
      </c>
      <c r="B15" s="154"/>
      <c r="C15" s="154"/>
      <c r="D15" s="154"/>
      <c r="E15" s="154"/>
      <c r="F15" s="154"/>
      <c r="G15" s="154"/>
      <c r="H15" s="154"/>
      <c r="I15" s="154"/>
      <c r="J15" s="154"/>
      <c r="K15" s="154"/>
      <c r="L15" s="154"/>
    </row>
    <row r="16" spans="1:16" s="135" customFormat="1" x14ac:dyDescent="0.25">
      <c r="A16" s="40" t="s">
        <v>86</v>
      </c>
    </row>
    <row r="26" spans="24:24" x14ac:dyDescent="0.25">
      <c r="X26" s="2" t="s">
        <v>0</v>
      </c>
    </row>
    <row r="27" spans="24:24" x14ac:dyDescent="0.25">
      <c r="X27" s="2" t="s">
        <v>1</v>
      </c>
    </row>
    <row r="28" spans="24:24" x14ac:dyDescent="0.25">
      <c r="X28" s="2" t="s">
        <v>2</v>
      </c>
    </row>
    <row r="29" spans="24:24" x14ac:dyDescent="0.25">
      <c r="X29" s="2" t="s">
        <v>3</v>
      </c>
    </row>
    <row r="30" spans="24:24" ht="15.75" thickBot="1" x14ac:dyDescent="0.3">
      <c r="X30" s="3" t="s">
        <v>4</v>
      </c>
    </row>
    <row r="32" spans="24:24" x14ac:dyDescent="0.25">
      <c r="X32" s="4" t="s">
        <v>14</v>
      </c>
    </row>
    <row r="33" spans="24:24" x14ac:dyDescent="0.25">
      <c r="X33" s="4" t="s">
        <v>15</v>
      </c>
    </row>
    <row r="34" spans="24:24" x14ac:dyDescent="0.25">
      <c r="X34" s="4" t="s">
        <v>16</v>
      </c>
    </row>
    <row r="35" spans="24:24" x14ac:dyDescent="0.25">
      <c r="X35" s="4" t="s">
        <v>17</v>
      </c>
    </row>
    <row r="37" spans="24:24" x14ac:dyDescent="0.25">
      <c r="X37" s="4" t="s">
        <v>10</v>
      </c>
    </row>
    <row r="38" spans="24:24" x14ac:dyDescent="0.25">
      <c r="X38" s="4" t="s">
        <v>12</v>
      </c>
    </row>
    <row r="39" spans="24:24" x14ac:dyDescent="0.25">
      <c r="X39" s="4" t="s">
        <v>11</v>
      </c>
    </row>
    <row r="40" spans="24:24" x14ac:dyDescent="0.25">
      <c r="X40" s="4" t="s">
        <v>13</v>
      </c>
    </row>
  </sheetData>
  <mergeCells count="3">
    <mergeCell ref="C1:G1"/>
    <mergeCell ref="A14:P14"/>
    <mergeCell ref="A15:L15"/>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562B0E-2C40-4A58-B80E-E9FB6BBDB7E5}">
  <dimension ref="A1:X40"/>
  <sheetViews>
    <sheetView showGridLines="0" topLeftCell="A7" workbookViewId="0">
      <selection activeCell="A14" sqref="A14:XFD16"/>
    </sheetView>
  </sheetViews>
  <sheetFormatPr defaultRowHeight="15" x14ac:dyDescent="0.25"/>
  <cols>
    <col min="1" max="1" width="23.42578125" customWidth="1"/>
    <col min="2" max="2" width="5" customWidth="1"/>
    <col min="3" max="3" width="27.5703125" customWidth="1"/>
    <col min="4" max="4" width="19.140625" customWidth="1"/>
    <col min="5" max="5" width="23.85546875" customWidth="1"/>
    <col min="6" max="6" width="15.5703125" style="47" customWidth="1"/>
    <col min="7" max="7" width="41.5703125" customWidth="1"/>
    <col min="24" max="24" width="19.5703125" customWidth="1"/>
  </cols>
  <sheetData>
    <row r="1" spans="1:16" ht="21.75" thickBot="1" x14ac:dyDescent="0.4">
      <c r="C1" s="155" t="s">
        <v>73</v>
      </c>
      <c r="D1" s="155"/>
      <c r="E1" s="155"/>
      <c r="F1" s="155"/>
      <c r="G1" s="155"/>
    </row>
    <row r="2" spans="1:16" s="47" customFormat="1" ht="32.25" customHeight="1" x14ac:dyDescent="0.25">
      <c r="B2" s="53" t="s">
        <v>19</v>
      </c>
      <c r="C2" s="52" t="s">
        <v>5</v>
      </c>
      <c r="D2" s="21" t="s">
        <v>68</v>
      </c>
      <c r="E2" s="22" t="s">
        <v>67</v>
      </c>
      <c r="F2" s="27" t="s">
        <v>69</v>
      </c>
      <c r="G2" s="23" t="s">
        <v>74</v>
      </c>
    </row>
    <row r="3" spans="1:16" s="57" customFormat="1" ht="42" customHeight="1" thickBot="1" x14ac:dyDescent="0.3">
      <c r="B3" s="61">
        <v>1</v>
      </c>
      <c r="C3" s="56" t="s">
        <v>22</v>
      </c>
      <c r="D3" s="62" t="s">
        <v>23</v>
      </c>
      <c r="E3" s="62" t="s">
        <v>76</v>
      </c>
      <c r="F3" s="54" t="s">
        <v>70</v>
      </c>
      <c r="G3" s="63" t="s">
        <v>75</v>
      </c>
    </row>
    <row r="4" spans="1:16" s="57" customFormat="1" ht="34.5" customHeight="1" x14ac:dyDescent="0.25">
      <c r="B4" s="76">
        <v>2</v>
      </c>
      <c r="C4" s="77" t="s">
        <v>38</v>
      </c>
      <c r="D4" s="78" t="s">
        <v>39</v>
      </c>
      <c r="E4" s="78" t="s">
        <v>40</v>
      </c>
      <c r="F4" s="79" t="s">
        <v>71</v>
      </c>
      <c r="G4" s="80" t="s">
        <v>44</v>
      </c>
    </row>
    <row r="5" spans="1:16" s="57" customFormat="1" ht="74.25" customHeight="1" thickBot="1" x14ac:dyDescent="0.3">
      <c r="B5" s="61">
        <v>3</v>
      </c>
      <c r="C5" s="56" t="s">
        <v>41</v>
      </c>
      <c r="D5" s="62" t="s">
        <v>42</v>
      </c>
      <c r="E5" s="62" t="s">
        <v>21</v>
      </c>
      <c r="F5" s="54" t="s">
        <v>72</v>
      </c>
      <c r="G5" s="63" t="s">
        <v>43</v>
      </c>
    </row>
    <row r="7" spans="1:16" x14ac:dyDescent="0.25">
      <c r="C7" s="156" t="s">
        <v>114</v>
      </c>
      <c r="D7" s="156"/>
      <c r="E7" s="156"/>
      <c r="F7" s="156"/>
      <c r="G7" s="156"/>
    </row>
    <row r="14" spans="1:16" s="135" customFormat="1" x14ac:dyDescent="0.25">
      <c r="A14" s="154" t="s">
        <v>115</v>
      </c>
      <c r="B14" s="154"/>
      <c r="C14" s="154"/>
      <c r="D14" s="154"/>
      <c r="E14" s="154"/>
      <c r="F14" s="154"/>
      <c r="G14" s="154"/>
      <c r="H14" s="154"/>
      <c r="I14" s="154"/>
      <c r="J14" s="154"/>
      <c r="K14" s="154"/>
      <c r="L14" s="154"/>
      <c r="M14" s="154"/>
      <c r="N14" s="154"/>
      <c r="O14" s="154"/>
      <c r="P14" s="154"/>
    </row>
    <row r="15" spans="1:16" s="135" customFormat="1" x14ac:dyDescent="0.25">
      <c r="A15" s="154" t="s">
        <v>85</v>
      </c>
      <c r="B15" s="154"/>
      <c r="C15" s="154"/>
      <c r="D15" s="154"/>
      <c r="E15" s="154"/>
      <c r="F15" s="154"/>
      <c r="G15" s="154"/>
      <c r="H15" s="154"/>
      <c r="I15" s="154"/>
      <c r="J15" s="154"/>
      <c r="K15" s="154"/>
      <c r="L15" s="154"/>
    </row>
    <row r="16" spans="1:16" s="135" customFormat="1" x14ac:dyDescent="0.25">
      <c r="A16" s="40" t="s">
        <v>86</v>
      </c>
    </row>
    <row r="26" spans="24:24" x14ac:dyDescent="0.25">
      <c r="X26" s="2" t="s">
        <v>0</v>
      </c>
    </row>
    <row r="27" spans="24:24" x14ac:dyDescent="0.25">
      <c r="X27" s="2" t="s">
        <v>1</v>
      </c>
    </row>
    <row r="28" spans="24:24" x14ac:dyDescent="0.25">
      <c r="X28" s="2" t="s">
        <v>2</v>
      </c>
    </row>
    <row r="29" spans="24:24" x14ac:dyDescent="0.25">
      <c r="X29" s="2" t="s">
        <v>3</v>
      </c>
    </row>
    <row r="30" spans="24:24" ht="15.75" thickBot="1" x14ac:dyDescent="0.3">
      <c r="X30" s="3" t="s">
        <v>4</v>
      </c>
    </row>
    <row r="32" spans="24:24" x14ac:dyDescent="0.25">
      <c r="X32" s="4" t="s">
        <v>14</v>
      </c>
    </row>
    <row r="33" spans="24:24" x14ac:dyDescent="0.25">
      <c r="X33" s="4" t="s">
        <v>15</v>
      </c>
    </row>
    <row r="34" spans="24:24" x14ac:dyDescent="0.25">
      <c r="X34" s="4" t="s">
        <v>16</v>
      </c>
    </row>
    <row r="35" spans="24:24" x14ac:dyDescent="0.25">
      <c r="X35" s="4" t="s">
        <v>17</v>
      </c>
    </row>
    <row r="37" spans="24:24" x14ac:dyDescent="0.25">
      <c r="X37" s="4" t="s">
        <v>10</v>
      </c>
    </row>
    <row r="38" spans="24:24" x14ac:dyDescent="0.25">
      <c r="X38" s="4" t="s">
        <v>12</v>
      </c>
    </row>
    <row r="39" spans="24:24" x14ac:dyDescent="0.25">
      <c r="X39" s="4" t="s">
        <v>11</v>
      </c>
    </row>
    <row r="40" spans="24:24" x14ac:dyDescent="0.25">
      <c r="X40" s="4" t="s">
        <v>13</v>
      </c>
    </row>
  </sheetData>
  <mergeCells count="4">
    <mergeCell ref="C1:G1"/>
    <mergeCell ref="C7:G7"/>
    <mergeCell ref="A14:P14"/>
    <mergeCell ref="A15:L15"/>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DECD04-5332-4768-A095-810CEFBE5F41}">
  <dimension ref="A1:AD43"/>
  <sheetViews>
    <sheetView showGridLines="0" workbookViewId="0"/>
  </sheetViews>
  <sheetFormatPr defaultRowHeight="15" x14ac:dyDescent="0.25"/>
  <cols>
    <col min="1" max="1" width="23.42578125" customWidth="1"/>
    <col min="2" max="2" width="27.5703125" customWidth="1"/>
    <col min="3" max="4" width="19.140625" customWidth="1"/>
    <col min="5" max="5" width="15.5703125" style="47" customWidth="1"/>
    <col min="6" max="7" width="4.7109375" customWidth="1"/>
    <col min="8" max="8" width="4.7109375" style="1" customWidth="1"/>
    <col min="9" max="9" width="11.140625" style="1" customWidth="1"/>
    <col min="10" max="10" width="40" hidden="1" customWidth="1"/>
    <col min="11" max="12" width="4.7109375" hidden="1" customWidth="1"/>
    <col min="13" max="13" width="4.7109375" style="1" hidden="1" customWidth="1"/>
    <col min="30" max="30" width="19.5703125" customWidth="1"/>
  </cols>
  <sheetData>
    <row r="1" spans="1:13" ht="21.75" thickBot="1" x14ac:dyDescent="0.4">
      <c r="B1" s="157" t="s">
        <v>18</v>
      </c>
      <c r="C1" s="157"/>
      <c r="D1" s="157"/>
      <c r="E1" s="157"/>
      <c r="F1" s="157"/>
      <c r="G1" s="157"/>
      <c r="H1" s="157"/>
      <c r="I1" s="157"/>
      <c r="J1" s="157"/>
      <c r="M1"/>
    </row>
    <row r="2" spans="1:13" s="1" customFormat="1" ht="75" customHeight="1" x14ac:dyDescent="0.25">
      <c r="A2" s="17" t="s">
        <v>19</v>
      </c>
      <c r="B2" s="20" t="s">
        <v>5</v>
      </c>
      <c r="C2" s="21" t="s">
        <v>68</v>
      </c>
      <c r="D2" s="22" t="s">
        <v>67</v>
      </c>
      <c r="E2" s="27" t="s">
        <v>69</v>
      </c>
      <c r="F2" s="34" t="s">
        <v>7</v>
      </c>
      <c r="G2" s="34" t="s">
        <v>8</v>
      </c>
      <c r="H2" s="34" t="s">
        <v>9</v>
      </c>
      <c r="I2" s="68" t="s">
        <v>24</v>
      </c>
      <c r="J2" s="64" t="s">
        <v>36</v>
      </c>
      <c r="K2" s="33" t="s">
        <v>35</v>
      </c>
      <c r="L2" s="33" t="s">
        <v>34</v>
      </c>
      <c r="M2" s="36" t="s">
        <v>30</v>
      </c>
    </row>
    <row r="3" spans="1:13" s="7" customFormat="1" ht="134.25" customHeight="1" x14ac:dyDescent="0.25">
      <c r="A3" s="7">
        <v>1</v>
      </c>
      <c r="B3" s="8" t="s">
        <v>22</v>
      </c>
      <c r="C3" s="59" t="s">
        <v>23</v>
      </c>
      <c r="D3" s="59" t="s">
        <v>21</v>
      </c>
      <c r="E3" s="50" t="s">
        <v>70</v>
      </c>
      <c r="F3" s="49" t="s">
        <v>1</v>
      </c>
      <c r="G3" s="49" t="s">
        <v>15</v>
      </c>
      <c r="H3" s="48" t="s">
        <v>10</v>
      </c>
      <c r="I3" s="37" t="s">
        <v>31</v>
      </c>
      <c r="J3" s="65" t="s">
        <v>37</v>
      </c>
      <c r="K3" s="49" t="s">
        <v>3</v>
      </c>
      <c r="L3" s="49" t="s">
        <v>15</v>
      </c>
      <c r="M3" s="48" t="s">
        <v>11</v>
      </c>
    </row>
    <row r="4" spans="1:13" ht="88.5" customHeight="1" x14ac:dyDescent="0.25">
      <c r="A4">
        <v>2</v>
      </c>
      <c r="B4" s="8" t="s">
        <v>38</v>
      </c>
      <c r="C4" s="59" t="s">
        <v>39</v>
      </c>
      <c r="D4" s="59" t="s">
        <v>40</v>
      </c>
      <c r="E4" s="51" t="s">
        <v>71</v>
      </c>
      <c r="F4" s="49" t="s">
        <v>1</v>
      </c>
      <c r="G4" s="49" t="s">
        <v>14</v>
      </c>
      <c r="H4" s="48" t="s">
        <v>10</v>
      </c>
      <c r="I4" s="37" t="s">
        <v>31</v>
      </c>
      <c r="J4" s="66" t="s">
        <v>44</v>
      </c>
      <c r="K4" s="49" t="s">
        <v>3</v>
      </c>
      <c r="L4" s="49" t="s">
        <v>14</v>
      </c>
      <c r="M4" s="48" t="s">
        <v>12</v>
      </c>
    </row>
    <row r="5" spans="1:13" ht="126.75" customHeight="1" thickBot="1" x14ac:dyDescent="0.3">
      <c r="A5">
        <v>3</v>
      </c>
      <c r="B5" s="72" t="s">
        <v>41</v>
      </c>
      <c r="C5" s="62" t="s">
        <v>42</v>
      </c>
      <c r="D5" s="62" t="s">
        <v>21</v>
      </c>
      <c r="E5" s="54" t="s">
        <v>72</v>
      </c>
      <c r="F5" s="69" t="s">
        <v>2</v>
      </c>
      <c r="G5" s="69" t="s">
        <v>14</v>
      </c>
      <c r="H5" s="70" t="s">
        <v>10</v>
      </c>
      <c r="I5" s="38" t="s">
        <v>31</v>
      </c>
      <c r="J5" s="65" t="s">
        <v>43</v>
      </c>
      <c r="K5" s="49" t="s">
        <v>4</v>
      </c>
      <c r="L5" s="49" t="s">
        <v>14</v>
      </c>
      <c r="M5" s="48" t="s">
        <v>11</v>
      </c>
    </row>
    <row r="10" spans="1:13" x14ac:dyDescent="0.25">
      <c r="E10" s="136"/>
      <c r="H10" s="136"/>
      <c r="I10" s="136"/>
      <c r="M10" s="136"/>
    </row>
    <row r="11" spans="1:13" x14ac:dyDescent="0.25">
      <c r="E11" s="136"/>
      <c r="H11" s="136"/>
      <c r="I11" s="136"/>
      <c r="M11" s="136"/>
    </row>
    <row r="12" spans="1:13" x14ac:dyDescent="0.25">
      <c r="E12" s="136"/>
      <c r="H12" s="136"/>
      <c r="I12" s="136"/>
      <c r="M12" s="136"/>
    </row>
    <row r="13" spans="1:13" x14ac:dyDescent="0.25">
      <c r="E13"/>
    </row>
    <row r="14" spans="1:13" x14ac:dyDescent="0.25">
      <c r="E14"/>
    </row>
    <row r="15" spans="1:13" x14ac:dyDescent="0.25">
      <c r="C15" s="42"/>
      <c r="D15" s="42"/>
      <c r="E15" s="42"/>
    </row>
    <row r="17" spans="1:30" s="135" customFormat="1" x14ac:dyDescent="0.25">
      <c r="A17" s="154" t="s">
        <v>115</v>
      </c>
      <c r="B17" s="154"/>
      <c r="C17" s="154"/>
      <c r="D17" s="154"/>
      <c r="E17" s="154"/>
      <c r="F17" s="154"/>
      <c r="G17" s="154"/>
      <c r="H17" s="154"/>
      <c r="I17" s="154"/>
      <c r="J17" s="154"/>
      <c r="K17" s="154"/>
      <c r="L17" s="154"/>
      <c r="M17" s="154"/>
      <c r="N17" s="154"/>
      <c r="O17" s="154"/>
      <c r="P17" s="154"/>
    </row>
    <row r="18" spans="1:30" s="135" customFormat="1" x14ac:dyDescent="0.25">
      <c r="A18" s="154" t="s">
        <v>85</v>
      </c>
      <c r="B18" s="154"/>
      <c r="C18" s="154"/>
      <c r="D18" s="154"/>
      <c r="E18" s="154"/>
      <c r="F18" s="154"/>
      <c r="G18" s="154"/>
      <c r="H18" s="154"/>
      <c r="I18" s="154"/>
      <c r="J18" s="154"/>
      <c r="K18" s="154"/>
      <c r="L18" s="154"/>
    </row>
    <row r="19" spans="1:30" s="135" customFormat="1" x14ac:dyDescent="0.25">
      <c r="A19" s="40" t="s">
        <v>86</v>
      </c>
    </row>
    <row r="29" spans="1:30" x14ac:dyDescent="0.25">
      <c r="AD29" s="2" t="s">
        <v>0</v>
      </c>
    </row>
    <row r="30" spans="1:30" x14ac:dyDescent="0.25">
      <c r="AD30" s="2" t="s">
        <v>1</v>
      </c>
    </row>
    <row r="31" spans="1:30" x14ac:dyDescent="0.25">
      <c r="AD31" s="2" t="s">
        <v>2</v>
      </c>
    </row>
    <row r="32" spans="1:30" x14ac:dyDescent="0.25">
      <c r="AD32" s="2" t="s">
        <v>3</v>
      </c>
    </row>
    <row r="33" spans="30:30" ht="15.75" thickBot="1" x14ac:dyDescent="0.3">
      <c r="AD33" s="3" t="s">
        <v>4</v>
      </c>
    </row>
    <row r="35" spans="30:30" x14ac:dyDescent="0.25">
      <c r="AD35" s="4" t="s">
        <v>14</v>
      </c>
    </row>
    <row r="36" spans="30:30" x14ac:dyDescent="0.25">
      <c r="AD36" s="4" t="s">
        <v>15</v>
      </c>
    </row>
    <row r="37" spans="30:30" x14ac:dyDescent="0.25">
      <c r="AD37" s="4" t="s">
        <v>16</v>
      </c>
    </row>
    <row r="38" spans="30:30" x14ac:dyDescent="0.25">
      <c r="AD38" s="4" t="s">
        <v>17</v>
      </c>
    </row>
    <row r="40" spans="30:30" x14ac:dyDescent="0.25">
      <c r="AD40" s="4" t="s">
        <v>10</v>
      </c>
    </row>
    <row r="41" spans="30:30" x14ac:dyDescent="0.25">
      <c r="AD41" s="4" t="s">
        <v>12</v>
      </c>
    </row>
    <row r="42" spans="30:30" x14ac:dyDescent="0.25">
      <c r="AD42" s="4" t="s">
        <v>11</v>
      </c>
    </row>
    <row r="43" spans="30:30" x14ac:dyDescent="0.25">
      <c r="AD43" s="4" t="s">
        <v>13</v>
      </c>
    </row>
  </sheetData>
  <mergeCells count="3">
    <mergeCell ref="B1:J1"/>
    <mergeCell ref="A17:P17"/>
    <mergeCell ref="A18:L18"/>
  </mergeCells>
  <conditionalFormatting sqref="H3:H5">
    <cfRule type="cellIs" dxfId="119" priority="17" operator="equal">
      <formula>"Low"</formula>
    </cfRule>
    <cfRule type="cellIs" dxfId="118" priority="18" operator="equal">
      <formula>"Medium"</formula>
    </cfRule>
    <cfRule type="cellIs" dxfId="117" priority="19" operator="equal">
      <formula>"High"</formula>
    </cfRule>
    <cfRule type="cellIs" dxfId="116" priority="20" operator="equal">
      <formula>"Serious"</formula>
    </cfRule>
  </conditionalFormatting>
  <conditionalFormatting sqref="M3">
    <cfRule type="cellIs" dxfId="111" priority="9" operator="equal">
      <formula>"Low"</formula>
    </cfRule>
    <cfRule type="cellIs" dxfId="110" priority="10" operator="equal">
      <formula>"Medium"</formula>
    </cfRule>
    <cfRule type="cellIs" dxfId="109" priority="11" operator="equal">
      <formula>"High"</formula>
    </cfRule>
    <cfRule type="cellIs" dxfId="108" priority="12" operator="equal">
      <formula>"Serious"</formula>
    </cfRule>
  </conditionalFormatting>
  <conditionalFormatting sqref="M4">
    <cfRule type="cellIs" dxfId="107" priority="5" operator="equal">
      <formula>"Low"</formula>
    </cfRule>
    <cfRule type="cellIs" dxfId="106" priority="6" operator="equal">
      <formula>"Medium"</formula>
    </cfRule>
    <cfRule type="cellIs" dxfId="105" priority="7" operator="equal">
      <formula>"High"</formula>
    </cfRule>
    <cfRule type="cellIs" dxfId="104" priority="8" operator="equal">
      <formula>"Serious"</formula>
    </cfRule>
  </conditionalFormatting>
  <conditionalFormatting sqref="M5">
    <cfRule type="cellIs" dxfId="103" priority="1" operator="equal">
      <formula>"Low"</formula>
    </cfRule>
    <cfRule type="cellIs" dxfId="102" priority="2" operator="equal">
      <formula>"Medium"</formula>
    </cfRule>
    <cfRule type="cellIs" dxfId="101" priority="3" operator="equal">
      <formula>"High"</formula>
    </cfRule>
    <cfRule type="cellIs" dxfId="100" priority="4" operator="equal">
      <formula>"Serious"</formula>
    </cfRule>
  </conditionalFormatting>
  <dataValidations count="3">
    <dataValidation type="list" allowBlank="1" showInputMessage="1" showErrorMessage="1" sqref="F3:F5 K3:K5" xr:uid="{B2E9E5E4-18A6-46DB-A2C9-77229536BFD4}">
      <formula1>$AD$29:$AD$33</formula1>
    </dataValidation>
    <dataValidation type="list" allowBlank="1" showInputMessage="1" showErrorMessage="1" sqref="G3:G5 L3:L5" xr:uid="{4D33AD7B-6D09-4DF4-AB41-9B893388E564}">
      <formula1>$AD$35:$AD$38</formula1>
    </dataValidation>
    <dataValidation type="list" allowBlank="1" showInputMessage="1" showErrorMessage="1" sqref="H3:H5 M3:M5" xr:uid="{A1A68048-F893-45D4-8F5C-2DA33DC1A1A3}">
      <formula1>$AD$40:$AD$43</formula1>
    </dataValidation>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8DBE85-5E3F-4EB4-9776-32A7D4409AED}">
  <dimension ref="A1:AD43"/>
  <sheetViews>
    <sheetView showGridLines="0" workbookViewId="0">
      <selection activeCell="M4" sqref="M4"/>
    </sheetView>
  </sheetViews>
  <sheetFormatPr defaultRowHeight="15" x14ac:dyDescent="0.25"/>
  <cols>
    <col min="1" max="1" width="23.42578125" customWidth="1"/>
    <col min="2" max="2" width="27.5703125" customWidth="1"/>
    <col min="3" max="4" width="19.140625" customWidth="1"/>
    <col min="5" max="5" width="15.5703125" style="136" customWidth="1"/>
    <col min="6" max="7" width="4.7109375" customWidth="1"/>
    <col min="8" max="8" width="4.7109375" style="136" customWidth="1"/>
    <col min="9" max="9" width="11.140625" style="136" customWidth="1"/>
    <col min="10" max="10" width="40" customWidth="1"/>
    <col min="11" max="12" width="4.7109375" customWidth="1"/>
    <col min="13" max="13" width="4.7109375" style="136" customWidth="1"/>
    <col min="30" max="30" width="19.5703125" customWidth="1"/>
  </cols>
  <sheetData>
    <row r="1" spans="1:13" ht="21.75" thickBot="1" x14ac:dyDescent="0.4">
      <c r="B1" s="157" t="s">
        <v>18</v>
      </c>
      <c r="C1" s="157"/>
      <c r="D1" s="157"/>
      <c r="E1" s="157"/>
      <c r="F1" s="157"/>
      <c r="G1" s="157"/>
      <c r="H1" s="157"/>
      <c r="I1" s="157"/>
      <c r="J1" s="157"/>
      <c r="M1"/>
    </row>
    <row r="2" spans="1:13" s="136" customFormat="1" ht="75" customHeight="1" x14ac:dyDescent="0.25">
      <c r="A2" s="17" t="s">
        <v>19</v>
      </c>
      <c r="B2" s="20" t="s">
        <v>5</v>
      </c>
      <c r="C2" s="21" t="s">
        <v>68</v>
      </c>
      <c r="D2" s="22" t="s">
        <v>67</v>
      </c>
      <c r="E2" s="27" t="s">
        <v>69</v>
      </c>
      <c r="F2" s="34" t="s">
        <v>7</v>
      </c>
      <c r="G2" s="34" t="s">
        <v>8</v>
      </c>
      <c r="H2" s="34" t="s">
        <v>9</v>
      </c>
      <c r="I2" s="68" t="s">
        <v>24</v>
      </c>
      <c r="J2" s="64" t="s">
        <v>36</v>
      </c>
      <c r="K2" s="33" t="s">
        <v>35</v>
      </c>
      <c r="L2" s="33" t="s">
        <v>34</v>
      </c>
      <c r="M2" s="36" t="s">
        <v>30</v>
      </c>
    </row>
    <row r="3" spans="1:13" s="7" customFormat="1" ht="134.25" customHeight="1" x14ac:dyDescent="0.25">
      <c r="A3" s="7">
        <v>1</v>
      </c>
      <c r="B3" s="8" t="s">
        <v>22</v>
      </c>
      <c r="C3" s="59" t="s">
        <v>23</v>
      </c>
      <c r="D3" s="59" t="s">
        <v>21</v>
      </c>
      <c r="E3" s="50" t="s">
        <v>70</v>
      </c>
      <c r="F3" s="49" t="s">
        <v>1</v>
      </c>
      <c r="G3" s="49" t="s">
        <v>15</v>
      </c>
      <c r="H3" s="48" t="s">
        <v>10</v>
      </c>
      <c r="I3" s="37" t="s">
        <v>31</v>
      </c>
      <c r="J3" s="65" t="s">
        <v>37</v>
      </c>
      <c r="K3" s="49" t="s">
        <v>3</v>
      </c>
      <c r="L3" s="49" t="s">
        <v>15</v>
      </c>
      <c r="M3" s="48" t="s">
        <v>11</v>
      </c>
    </row>
    <row r="4" spans="1:13" ht="88.5" customHeight="1" x14ac:dyDescent="0.25">
      <c r="A4">
        <v>2</v>
      </c>
      <c r="B4" s="8" t="s">
        <v>38</v>
      </c>
      <c r="C4" s="59" t="s">
        <v>39</v>
      </c>
      <c r="D4" s="59" t="s">
        <v>40</v>
      </c>
      <c r="E4" s="51" t="s">
        <v>71</v>
      </c>
      <c r="F4" s="49" t="s">
        <v>1</v>
      </c>
      <c r="G4" s="49" t="s">
        <v>14</v>
      </c>
      <c r="H4" s="48" t="s">
        <v>10</v>
      </c>
      <c r="I4" s="37" t="s">
        <v>31</v>
      </c>
      <c r="J4" s="66" t="s">
        <v>44</v>
      </c>
      <c r="K4" s="49" t="s">
        <v>3</v>
      </c>
      <c r="L4" s="49" t="s">
        <v>14</v>
      </c>
      <c r="M4" s="48" t="s">
        <v>12</v>
      </c>
    </row>
    <row r="5" spans="1:13" ht="126.75" customHeight="1" thickBot="1" x14ac:dyDescent="0.3">
      <c r="A5">
        <v>3</v>
      </c>
      <c r="B5" s="72" t="s">
        <v>41</v>
      </c>
      <c r="C5" s="62" t="s">
        <v>42</v>
      </c>
      <c r="D5" s="62" t="s">
        <v>21</v>
      </c>
      <c r="E5" s="54" t="s">
        <v>72</v>
      </c>
      <c r="F5" s="69" t="s">
        <v>2</v>
      </c>
      <c r="G5" s="69" t="s">
        <v>14</v>
      </c>
      <c r="H5" s="70" t="s">
        <v>10</v>
      </c>
      <c r="I5" s="38" t="s">
        <v>31</v>
      </c>
      <c r="J5" s="65" t="s">
        <v>43</v>
      </c>
      <c r="K5" s="49" t="s">
        <v>4</v>
      </c>
      <c r="L5" s="49" t="s">
        <v>14</v>
      </c>
      <c r="M5" s="48" t="s">
        <v>11</v>
      </c>
    </row>
    <row r="13" spans="1:13" x14ac:dyDescent="0.25">
      <c r="E13"/>
    </row>
    <row r="14" spans="1:13" x14ac:dyDescent="0.25">
      <c r="E14"/>
    </row>
    <row r="15" spans="1:13" x14ac:dyDescent="0.25">
      <c r="C15" s="135"/>
      <c r="D15" s="135"/>
      <c r="E15" s="135"/>
    </row>
    <row r="17" spans="1:30" s="135" customFormat="1" x14ac:dyDescent="0.25">
      <c r="A17" s="154" t="s">
        <v>115</v>
      </c>
      <c r="B17" s="154"/>
      <c r="C17" s="154"/>
      <c r="D17" s="154"/>
      <c r="E17" s="154"/>
      <c r="F17" s="154"/>
      <c r="G17" s="154"/>
      <c r="H17" s="154"/>
      <c r="I17" s="154"/>
      <c r="J17" s="154"/>
      <c r="K17" s="154"/>
      <c r="L17" s="154"/>
      <c r="M17" s="154"/>
      <c r="N17" s="154"/>
      <c r="O17" s="154"/>
      <c r="P17" s="154"/>
    </row>
    <row r="18" spans="1:30" s="135" customFormat="1" x14ac:dyDescent="0.25">
      <c r="A18" s="154" t="s">
        <v>85</v>
      </c>
      <c r="B18" s="154"/>
      <c r="C18" s="154"/>
      <c r="D18" s="154"/>
      <c r="E18" s="154"/>
      <c r="F18" s="154"/>
      <c r="G18" s="154"/>
      <c r="H18" s="154"/>
      <c r="I18" s="154"/>
      <c r="J18" s="154"/>
      <c r="K18" s="154"/>
      <c r="L18" s="154"/>
    </row>
    <row r="19" spans="1:30" s="135" customFormat="1" x14ac:dyDescent="0.25">
      <c r="A19" s="40" t="s">
        <v>86</v>
      </c>
    </row>
    <row r="29" spans="1:30" x14ac:dyDescent="0.25">
      <c r="AD29" s="2" t="s">
        <v>0</v>
      </c>
    </row>
    <row r="30" spans="1:30" x14ac:dyDescent="0.25">
      <c r="AD30" s="2" t="s">
        <v>1</v>
      </c>
    </row>
    <row r="31" spans="1:30" x14ac:dyDescent="0.25">
      <c r="AD31" s="2" t="s">
        <v>2</v>
      </c>
    </row>
    <row r="32" spans="1:30" x14ac:dyDescent="0.25">
      <c r="AD32" s="2" t="s">
        <v>3</v>
      </c>
    </row>
    <row r="33" spans="30:30" ht="15.75" thickBot="1" x14ac:dyDescent="0.3">
      <c r="AD33" s="3" t="s">
        <v>4</v>
      </c>
    </row>
    <row r="35" spans="30:30" x14ac:dyDescent="0.25">
      <c r="AD35" s="4" t="s">
        <v>14</v>
      </c>
    </row>
    <row r="36" spans="30:30" x14ac:dyDescent="0.25">
      <c r="AD36" s="4" t="s">
        <v>15</v>
      </c>
    </row>
    <row r="37" spans="30:30" x14ac:dyDescent="0.25">
      <c r="AD37" s="4" t="s">
        <v>16</v>
      </c>
    </row>
    <row r="38" spans="30:30" x14ac:dyDescent="0.25">
      <c r="AD38" s="4" t="s">
        <v>17</v>
      </c>
    </row>
    <row r="40" spans="30:30" x14ac:dyDescent="0.25">
      <c r="AD40" s="4" t="s">
        <v>10</v>
      </c>
    </row>
    <row r="41" spans="30:30" x14ac:dyDescent="0.25">
      <c r="AD41" s="4" t="s">
        <v>12</v>
      </c>
    </row>
    <row r="42" spans="30:30" x14ac:dyDescent="0.25">
      <c r="AD42" s="4" t="s">
        <v>11</v>
      </c>
    </row>
    <row r="43" spans="30:30" x14ac:dyDescent="0.25">
      <c r="AD43" s="4" t="s">
        <v>13</v>
      </c>
    </row>
  </sheetData>
  <mergeCells count="3">
    <mergeCell ref="B1:J1"/>
    <mergeCell ref="A17:P17"/>
    <mergeCell ref="A18:L18"/>
  </mergeCells>
  <conditionalFormatting sqref="H3:H5">
    <cfRule type="cellIs" dxfId="15" priority="13" operator="equal">
      <formula>"Low"</formula>
    </cfRule>
    <cfRule type="cellIs" dxfId="14" priority="14" operator="equal">
      <formula>"Medium"</formula>
    </cfRule>
    <cfRule type="cellIs" dxfId="13" priority="15" operator="equal">
      <formula>"High"</formula>
    </cfRule>
    <cfRule type="cellIs" dxfId="12" priority="16" operator="equal">
      <formula>"Serious"</formula>
    </cfRule>
  </conditionalFormatting>
  <conditionalFormatting sqref="M3">
    <cfRule type="cellIs" dxfId="11" priority="9" operator="equal">
      <formula>"Low"</formula>
    </cfRule>
    <cfRule type="cellIs" dxfId="10" priority="10" operator="equal">
      <formula>"Medium"</formula>
    </cfRule>
    <cfRule type="cellIs" dxfId="9" priority="11" operator="equal">
      <formula>"High"</formula>
    </cfRule>
    <cfRule type="cellIs" dxfId="8" priority="12" operator="equal">
      <formula>"Serious"</formula>
    </cfRule>
  </conditionalFormatting>
  <conditionalFormatting sqref="M4">
    <cfRule type="cellIs" dxfId="7" priority="5" operator="equal">
      <formula>"Low"</formula>
    </cfRule>
    <cfRule type="cellIs" dxfId="6" priority="6" operator="equal">
      <formula>"Medium"</formula>
    </cfRule>
    <cfRule type="cellIs" dxfId="5" priority="7" operator="equal">
      <formula>"High"</formula>
    </cfRule>
    <cfRule type="cellIs" dxfId="4" priority="8" operator="equal">
      <formula>"Serious"</formula>
    </cfRule>
  </conditionalFormatting>
  <conditionalFormatting sqref="M5">
    <cfRule type="cellIs" dxfId="3" priority="1" operator="equal">
      <formula>"Low"</formula>
    </cfRule>
    <cfRule type="cellIs" dxfId="2" priority="2" operator="equal">
      <formula>"Medium"</formula>
    </cfRule>
    <cfRule type="cellIs" dxfId="1" priority="3" operator="equal">
      <formula>"High"</formula>
    </cfRule>
    <cfRule type="cellIs" dxfId="0" priority="4" operator="equal">
      <formula>"Serious"</formula>
    </cfRule>
  </conditionalFormatting>
  <dataValidations count="3">
    <dataValidation type="list" allowBlank="1" showInputMessage="1" showErrorMessage="1" sqref="H3:H5 M3:M5" xr:uid="{416C8244-BD5D-40C6-8042-DB81CCD4061B}">
      <formula1>$AD$40:$AD$43</formula1>
    </dataValidation>
    <dataValidation type="list" allowBlank="1" showInputMessage="1" showErrorMessage="1" sqref="G3:G5 L3:L5" xr:uid="{2A3E204E-1C45-47B5-A0BF-97ECA4866D24}">
      <formula1>$AD$35:$AD$38</formula1>
    </dataValidation>
    <dataValidation type="list" allowBlank="1" showInputMessage="1" showErrorMessage="1" sqref="F3:F5 K3:K5" xr:uid="{FF232FA2-1C25-4A9C-8918-A60892031CAA}">
      <formula1>$AD$29:$AD$33</formula1>
    </dataValidation>
  </dataValidation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36FE0-E67E-4492-9BAB-30B19CA13AE9}">
  <dimension ref="A1:AC54"/>
  <sheetViews>
    <sheetView showGridLines="0" zoomScale="90" zoomScaleNormal="90" workbookViewId="0"/>
  </sheetViews>
  <sheetFormatPr defaultRowHeight="15" x14ac:dyDescent="0.25"/>
  <cols>
    <col min="1" max="1" width="31.85546875" customWidth="1"/>
    <col min="2" max="2" width="5" customWidth="1"/>
    <col min="4" max="4" width="12.5703125" bestFit="1" customWidth="1"/>
    <col min="5" max="5" width="10" customWidth="1"/>
    <col min="6" max="6" width="11.42578125" customWidth="1"/>
    <col min="29" max="29" width="0" hidden="1" customWidth="1"/>
  </cols>
  <sheetData>
    <row r="1" spans="1:29" ht="20.25" x14ac:dyDescent="0.4">
      <c r="C1" s="158" t="s">
        <v>45</v>
      </c>
      <c r="D1" s="158"/>
      <c r="E1" s="158"/>
      <c r="F1" s="158"/>
      <c r="G1" s="158"/>
      <c r="H1" s="158"/>
      <c r="I1" s="158"/>
      <c r="J1" s="158"/>
      <c r="K1" s="158"/>
      <c r="L1" s="158"/>
    </row>
    <row r="2" spans="1:29" x14ac:dyDescent="0.25">
      <c r="AC2">
        <v>1</v>
      </c>
    </row>
    <row r="3" spans="1:29" ht="51" x14ac:dyDescent="0.25">
      <c r="D3" s="43" t="s">
        <v>46</v>
      </c>
      <c r="E3" s="44" t="s">
        <v>64</v>
      </c>
      <c r="F3" s="44" t="s">
        <v>65</v>
      </c>
      <c r="G3" s="44" t="s">
        <v>66</v>
      </c>
      <c r="H3" s="44"/>
      <c r="I3" s="44"/>
      <c r="AC3">
        <v>2</v>
      </c>
    </row>
    <row r="4" spans="1:29" x14ac:dyDescent="0.25">
      <c r="D4" s="43" t="s">
        <v>47</v>
      </c>
      <c r="E4" s="45">
        <v>4</v>
      </c>
      <c r="F4" s="45">
        <v>4</v>
      </c>
      <c r="G4" s="45">
        <v>3</v>
      </c>
      <c r="H4" s="45">
        <v>3</v>
      </c>
      <c r="I4" s="45">
        <v>3</v>
      </c>
      <c r="AC4">
        <v>3</v>
      </c>
    </row>
    <row r="5" spans="1:29" x14ac:dyDescent="0.25">
      <c r="D5" s="43" t="s">
        <v>48</v>
      </c>
      <c r="E5" s="45">
        <v>3</v>
      </c>
      <c r="F5" s="45">
        <v>2</v>
      </c>
      <c r="G5" s="45">
        <v>1</v>
      </c>
      <c r="H5" s="45">
        <v>2</v>
      </c>
      <c r="I5" s="45">
        <v>3</v>
      </c>
      <c r="AC5">
        <v>4</v>
      </c>
    </row>
    <row r="6" spans="1:29" x14ac:dyDescent="0.25">
      <c r="D6" s="43" t="s">
        <v>49</v>
      </c>
      <c r="E6" s="46">
        <f t="shared" ref="E6:I6" si="0">E4*E5</f>
        <v>12</v>
      </c>
      <c r="F6" s="46">
        <f t="shared" si="0"/>
        <v>8</v>
      </c>
      <c r="G6" s="46">
        <f t="shared" si="0"/>
        <v>3</v>
      </c>
      <c r="H6" s="46">
        <f t="shared" si="0"/>
        <v>6</v>
      </c>
      <c r="I6" s="46">
        <f t="shared" si="0"/>
        <v>9</v>
      </c>
    </row>
    <row r="8" spans="1:29" x14ac:dyDescent="0.25">
      <c r="C8" s="159"/>
      <c r="D8" s="159"/>
      <c r="E8" s="160" t="s">
        <v>50</v>
      </c>
      <c r="F8" s="160"/>
      <c r="G8" s="160"/>
      <c r="H8" s="160"/>
      <c r="I8" s="160"/>
      <c r="J8" s="160"/>
      <c r="K8" s="160"/>
      <c r="L8" s="160"/>
    </row>
    <row r="9" spans="1:29" x14ac:dyDescent="0.25">
      <c r="C9" s="159"/>
      <c r="D9" s="159"/>
      <c r="E9" s="160"/>
      <c r="F9" s="160"/>
      <c r="G9" s="160"/>
      <c r="H9" s="160"/>
      <c r="I9" s="160"/>
      <c r="J9" s="160"/>
      <c r="K9" s="160"/>
      <c r="L9" s="160"/>
      <c r="AC9">
        <v>1</v>
      </c>
    </row>
    <row r="10" spans="1:29" x14ac:dyDescent="0.25">
      <c r="C10" s="160" t="s">
        <v>51</v>
      </c>
      <c r="D10" s="160"/>
      <c r="E10" s="161" t="s">
        <v>52</v>
      </c>
      <c r="F10" s="161"/>
      <c r="G10" s="161" t="s">
        <v>53</v>
      </c>
      <c r="H10" s="161"/>
      <c r="I10" s="161" t="s">
        <v>54</v>
      </c>
      <c r="J10" s="161"/>
      <c r="K10" s="162" t="s">
        <v>55</v>
      </c>
      <c r="L10" s="163"/>
      <c r="AC10">
        <v>2</v>
      </c>
    </row>
    <row r="11" spans="1:29" x14ac:dyDescent="0.25">
      <c r="C11" s="160"/>
      <c r="D11" s="160"/>
      <c r="E11" s="161"/>
      <c r="F11" s="161"/>
      <c r="G11" s="161"/>
      <c r="H11" s="161"/>
      <c r="I11" s="161"/>
      <c r="J11" s="161"/>
      <c r="K11" s="164"/>
      <c r="L11" s="165"/>
      <c r="AC11">
        <v>3</v>
      </c>
    </row>
    <row r="12" spans="1:29" x14ac:dyDescent="0.25">
      <c r="A12" s="41"/>
      <c r="C12" s="160"/>
      <c r="D12" s="160"/>
      <c r="E12" s="161"/>
      <c r="F12" s="161"/>
      <c r="G12" s="161"/>
      <c r="H12" s="161"/>
      <c r="I12" s="161"/>
      <c r="J12" s="161"/>
      <c r="K12" s="164"/>
      <c r="L12" s="165"/>
      <c r="AC12">
        <v>4</v>
      </c>
    </row>
    <row r="13" spans="1:29" x14ac:dyDescent="0.25">
      <c r="A13" s="41"/>
      <c r="C13" s="160"/>
      <c r="D13" s="160"/>
      <c r="E13" s="161"/>
      <c r="F13" s="161"/>
      <c r="G13" s="161"/>
      <c r="H13" s="161"/>
      <c r="I13" s="161"/>
      <c r="J13" s="161"/>
      <c r="K13" s="164"/>
      <c r="L13" s="165"/>
      <c r="AC13">
        <v>5</v>
      </c>
    </row>
    <row r="14" spans="1:29" x14ac:dyDescent="0.25">
      <c r="A14" s="41"/>
      <c r="C14" s="160"/>
      <c r="D14" s="160"/>
      <c r="E14" s="161"/>
      <c r="F14" s="161"/>
      <c r="G14" s="161"/>
      <c r="H14" s="161"/>
      <c r="I14" s="161"/>
      <c r="J14" s="161"/>
      <c r="K14" s="166"/>
      <c r="L14" s="167"/>
    </row>
    <row r="15" spans="1:29" x14ac:dyDescent="0.25">
      <c r="A15" s="41"/>
      <c r="C15" s="161" t="s">
        <v>56</v>
      </c>
      <c r="D15" s="161"/>
      <c r="E15" s="168">
        <v>5</v>
      </c>
      <c r="F15" s="168"/>
      <c r="G15" s="169">
        <v>10</v>
      </c>
      <c r="H15" s="169"/>
      <c r="I15" s="170">
        <v>15</v>
      </c>
      <c r="J15" s="170"/>
      <c r="K15" s="170">
        <v>20</v>
      </c>
      <c r="L15" s="170"/>
    </row>
    <row r="16" spans="1:29" x14ac:dyDescent="0.25">
      <c r="A16" s="41"/>
      <c r="C16" s="161"/>
      <c r="D16" s="161"/>
      <c r="E16" s="168"/>
      <c r="F16" s="168"/>
      <c r="G16" s="169"/>
      <c r="H16" s="169"/>
      <c r="I16" s="170"/>
      <c r="J16" s="170"/>
      <c r="K16" s="170"/>
      <c r="L16" s="170"/>
    </row>
    <row r="17" spans="1:12" x14ac:dyDescent="0.25">
      <c r="C17" s="161" t="s">
        <v>60</v>
      </c>
      <c r="D17" s="161"/>
      <c r="E17" s="168">
        <v>4</v>
      </c>
      <c r="F17" s="168"/>
      <c r="G17" s="169">
        <v>8</v>
      </c>
      <c r="H17" s="169"/>
      <c r="I17" s="170">
        <v>12</v>
      </c>
      <c r="J17" s="170"/>
      <c r="K17" s="170">
        <v>16</v>
      </c>
      <c r="L17" s="170"/>
    </row>
    <row r="18" spans="1:12" x14ac:dyDescent="0.25">
      <c r="C18" s="161"/>
      <c r="D18" s="161"/>
      <c r="E18" s="168"/>
      <c r="F18" s="168"/>
      <c r="G18" s="169"/>
      <c r="H18" s="169"/>
      <c r="I18" s="170"/>
      <c r="J18" s="170"/>
      <c r="K18" s="170"/>
      <c r="L18" s="170"/>
    </row>
    <row r="19" spans="1:12" x14ac:dyDescent="0.25">
      <c r="C19" s="161" t="s">
        <v>61</v>
      </c>
      <c r="D19" s="161"/>
      <c r="E19" s="171">
        <v>3</v>
      </c>
      <c r="F19" s="171"/>
      <c r="G19" s="168">
        <v>6</v>
      </c>
      <c r="H19" s="168"/>
      <c r="I19" s="169">
        <v>9</v>
      </c>
      <c r="J19" s="169"/>
      <c r="K19" s="170">
        <v>12</v>
      </c>
      <c r="L19" s="170"/>
    </row>
    <row r="20" spans="1:12" x14ac:dyDescent="0.25">
      <c r="A20" s="40"/>
      <c r="C20" s="161"/>
      <c r="D20" s="161"/>
      <c r="E20" s="171"/>
      <c r="F20" s="171"/>
      <c r="G20" s="168"/>
      <c r="H20" s="168"/>
      <c r="I20" s="169"/>
      <c r="J20" s="169"/>
      <c r="K20" s="170"/>
      <c r="L20" s="170"/>
    </row>
    <row r="21" spans="1:12" x14ac:dyDescent="0.25">
      <c r="C21" s="161" t="s">
        <v>62</v>
      </c>
      <c r="D21" s="161"/>
      <c r="E21" s="172">
        <v>2</v>
      </c>
      <c r="F21" s="172"/>
      <c r="G21" s="173">
        <v>4</v>
      </c>
      <c r="H21" s="173"/>
      <c r="I21" s="168">
        <v>6</v>
      </c>
      <c r="J21" s="168"/>
      <c r="K21" s="169">
        <v>8</v>
      </c>
      <c r="L21" s="169"/>
    </row>
    <row r="22" spans="1:12" x14ac:dyDescent="0.25">
      <c r="C22" s="161"/>
      <c r="D22" s="161"/>
      <c r="E22" s="172"/>
      <c r="F22" s="172"/>
      <c r="G22" s="173"/>
      <c r="H22" s="173"/>
      <c r="I22" s="168"/>
      <c r="J22" s="168"/>
      <c r="K22" s="169"/>
      <c r="L22" s="169"/>
    </row>
    <row r="23" spans="1:12" x14ac:dyDescent="0.25">
      <c r="C23" s="161" t="s">
        <v>63</v>
      </c>
      <c r="D23" s="161"/>
      <c r="E23" s="171">
        <v>1</v>
      </c>
      <c r="F23" s="171"/>
      <c r="G23" s="171">
        <v>2</v>
      </c>
      <c r="H23" s="171"/>
      <c r="I23" s="171">
        <v>3</v>
      </c>
      <c r="J23" s="171"/>
      <c r="K23" s="168">
        <v>4</v>
      </c>
      <c r="L23" s="168"/>
    </row>
    <row r="24" spans="1:12" x14ac:dyDescent="0.25">
      <c r="C24" s="161"/>
      <c r="D24" s="161"/>
      <c r="E24" s="171"/>
      <c r="F24" s="171"/>
      <c r="G24" s="171"/>
      <c r="H24" s="171"/>
      <c r="I24" s="171"/>
      <c r="J24" s="171"/>
      <c r="K24" s="168"/>
      <c r="L24" s="168"/>
    </row>
    <row r="37" spans="12:18" x14ac:dyDescent="0.25">
      <c r="M37" s="156" t="s">
        <v>57</v>
      </c>
      <c r="N37" s="156"/>
      <c r="O37" s="156"/>
      <c r="P37" s="156"/>
      <c r="Q37" s="156"/>
    </row>
    <row r="46" spans="12:18" x14ac:dyDescent="0.25">
      <c r="L46" s="175" t="s">
        <v>58</v>
      </c>
      <c r="M46" s="156"/>
      <c r="N46" s="156"/>
      <c r="O46" s="156"/>
      <c r="P46" s="156"/>
      <c r="Q46" s="156"/>
      <c r="R46" s="156"/>
    </row>
    <row r="51" spans="1:16" s="135" customFormat="1" x14ac:dyDescent="0.25">
      <c r="A51" s="154" t="s">
        <v>115</v>
      </c>
      <c r="B51" s="154"/>
      <c r="C51" s="154"/>
      <c r="D51" s="154"/>
      <c r="E51" s="154"/>
      <c r="F51" s="154"/>
      <c r="G51" s="154"/>
      <c r="H51" s="154"/>
      <c r="I51" s="154"/>
      <c r="J51" s="154"/>
      <c r="K51" s="154"/>
      <c r="L51" s="154"/>
      <c r="M51" s="154"/>
      <c r="N51" s="154"/>
      <c r="O51" s="154"/>
      <c r="P51" s="154"/>
    </row>
    <row r="52" spans="1:16" s="135" customFormat="1" x14ac:dyDescent="0.25">
      <c r="A52" s="154" t="s">
        <v>85</v>
      </c>
      <c r="B52" s="154"/>
      <c r="C52" s="154"/>
      <c r="D52" s="154"/>
      <c r="E52" s="154"/>
      <c r="F52" s="154"/>
      <c r="G52" s="154"/>
      <c r="H52" s="154"/>
      <c r="I52" s="154"/>
      <c r="J52" s="154"/>
      <c r="K52" s="154"/>
      <c r="L52" s="154"/>
    </row>
    <row r="53" spans="1:16" s="135" customFormat="1" x14ac:dyDescent="0.25">
      <c r="A53" s="40" t="s">
        <v>86</v>
      </c>
    </row>
    <row r="54" spans="1:16" x14ac:dyDescent="0.25">
      <c r="A54" s="174" t="s">
        <v>59</v>
      </c>
      <c r="B54" s="174"/>
      <c r="C54" s="174"/>
      <c r="D54" s="174"/>
      <c r="E54" s="174"/>
      <c r="F54" s="174"/>
      <c r="G54" s="174"/>
      <c r="H54" s="174"/>
      <c r="I54" s="174"/>
    </row>
  </sheetData>
  <mergeCells count="38">
    <mergeCell ref="A54:I54"/>
    <mergeCell ref="L46:R46"/>
    <mergeCell ref="A51:P51"/>
    <mergeCell ref="A52:L52"/>
    <mergeCell ref="M37:Q37"/>
    <mergeCell ref="C19:D20"/>
    <mergeCell ref="E19:F20"/>
    <mergeCell ref="G19:H20"/>
    <mergeCell ref="I19:J20"/>
    <mergeCell ref="K19:L20"/>
    <mergeCell ref="C21:D22"/>
    <mergeCell ref="E21:F22"/>
    <mergeCell ref="G21:H22"/>
    <mergeCell ref="I21:J22"/>
    <mergeCell ref="K21:L22"/>
    <mergeCell ref="C23:D24"/>
    <mergeCell ref="E23:F24"/>
    <mergeCell ref="G23:H24"/>
    <mergeCell ref="I23:J24"/>
    <mergeCell ref="K23:L24"/>
    <mergeCell ref="C15:D16"/>
    <mergeCell ref="E15:F16"/>
    <mergeCell ref="G15:H16"/>
    <mergeCell ref="I15:J16"/>
    <mergeCell ref="K15:L16"/>
    <mergeCell ref="C17:D18"/>
    <mergeCell ref="E17:F18"/>
    <mergeCell ref="G17:H18"/>
    <mergeCell ref="I17:J18"/>
    <mergeCell ref="K17:L18"/>
    <mergeCell ref="C1:L1"/>
    <mergeCell ref="C8:D9"/>
    <mergeCell ref="E8:L9"/>
    <mergeCell ref="C10:D14"/>
    <mergeCell ref="E10:F14"/>
    <mergeCell ref="G10:H14"/>
    <mergeCell ref="I10:J14"/>
    <mergeCell ref="K10:L14"/>
  </mergeCells>
  <conditionalFormatting sqref="E6:I6">
    <cfRule type="expression" dxfId="99" priority="1" stopIfTrue="1">
      <formula>IF(E6&lt;=4,1,0)</formula>
    </cfRule>
    <cfRule type="expression" dxfId="98" priority="2" stopIfTrue="1">
      <formula>IF(E6&lt;=8,1,0)</formula>
    </cfRule>
    <cfRule type="expression" dxfId="97" priority="3" stopIfTrue="1">
      <formula>IF(E6&lt;=14,1,0)</formula>
    </cfRule>
    <cfRule type="expression" dxfId="96" priority="4" stopIfTrue="1">
      <formula>IF(E6&lt;=20,1,0)</formula>
    </cfRule>
  </conditionalFormatting>
  <dataValidations count="2">
    <dataValidation type="list" allowBlank="1" showInputMessage="1" showErrorMessage="1" sqref="E5:I5" xr:uid="{AA31EBF6-D44D-4700-A884-7F2C69936C20}">
      <formula1>$AC$9:$AC$13</formula1>
    </dataValidation>
    <dataValidation type="list" allowBlank="1" showInputMessage="1" showErrorMessage="1" sqref="E4:I4" xr:uid="{F34F1965-CBEB-4ECE-B9FF-0C807B0D35F9}">
      <formula1>$AC$2:$AC$5</formula1>
    </dataValidation>
  </dataValidations>
  <pageMargins left="0.7" right="0.7" top="0.75" bottom="0.75" header="0.3" footer="0.3"/>
  <pageSetup orientation="portrait"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36B9-D33A-4034-AD8B-410DBB92029B}">
  <dimension ref="A1:AD61"/>
  <sheetViews>
    <sheetView showGridLines="0" workbookViewId="0"/>
  </sheetViews>
  <sheetFormatPr defaultRowHeight="15" x14ac:dyDescent="0.25"/>
  <cols>
    <col min="1" max="1" width="31.85546875" customWidth="1"/>
    <col min="2" max="2" width="26.28515625" customWidth="1"/>
    <col min="3" max="4" width="19.140625" customWidth="1"/>
    <col min="5" max="5" width="15.5703125" style="47" customWidth="1"/>
    <col min="6" max="7" width="4.7109375" customWidth="1"/>
    <col min="8" max="8" width="6.28515625" style="1" customWidth="1"/>
    <col min="9" max="9" width="11.140625" style="1" customWidth="1"/>
    <col min="10" max="10" width="44.42578125" customWidth="1"/>
    <col min="11" max="12" width="4.7109375" customWidth="1"/>
    <col min="13" max="13" width="6.28515625" style="1" customWidth="1"/>
    <col min="14" max="14" width="7.5703125" customWidth="1"/>
    <col min="15" max="15" width="5.85546875" customWidth="1"/>
    <col min="30" max="30" width="19.5703125" customWidth="1"/>
  </cols>
  <sheetData>
    <row r="1" spans="1:14" ht="21.75" thickBot="1" x14ac:dyDescent="0.4">
      <c r="B1" s="155" t="s">
        <v>33</v>
      </c>
      <c r="C1" s="155"/>
      <c r="D1" s="155"/>
      <c r="E1" s="155"/>
      <c r="F1" s="155"/>
      <c r="G1" s="155"/>
      <c r="H1" s="155"/>
      <c r="I1" s="155"/>
      <c r="J1" s="155"/>
      <c r="M1"/>
    </row>
    <row r="2" spans="1:14" s="24" customFormat="1" ht="45.75" customHeight="1" x14ac:dyDescent="0.25">
      <c r="A2" s="19" t="s">
        <v>19</v>
      </c>
      <c r="B2" s="20" t="s">
        <v>5</v>
      </c>
      <c r="C2" s="21" t="s">
        <v>68</v>
      </c>
      <c r="D2" s="22" t="s">
        <v>67</v>
      </c>
      <c r="E2" s="27" t="s">
        <v>69</v>
      </c>
      <c r="F2" s="28" t="s">
        <v>26</v>
      </c>
      <c r="G2" s="29" t="s">
        <v>27</v>
      </c>
      <c r="H2" s="28" t="s">
        <v>9</v>
      </c>
      <c r="I2" s="68" t="s">
        <v>24</v>
      </c>
      <c r="J2" s="64" t="s">
        <v>25</v>
      </c>
      <c r="K2" s="22" t="s">
        <v>28</v>
      </c>
      <c r="L2" s="21" t="s">
        <v>29</v>
      </c>
      <c r="M2" s="22" t="s">
        <v>30</v>
      </c>
      <c r="N2" s="30" t="s">
        <v>32</v>
      </c>
    </row>
    <row r="3" spans="1:14" s="7" customFormat="1" ht="132.75" customHeight="1" x14ac:dyDescent="0.25">
      <c r="A3" s="7">
        <v>1</v>
      </c>
      <c r="B3" s="8" t="s">
        <v>22</v>
      </c>
      <c r="C3" s="59" t="s">
        <v>23</v>
      </c>
      <c r="D3" s="59" t="s">
        <v>21</v>
      </c>
      <c r="E3" s="50" t="s">
        <v>70</v>
      </c>
      <c r="F3" s="14">
        <v>4</v>
      </c>
      <c r="G3" s="14">
        <v>3</v>
      </c>
      <c r="H3" s="13">
        <f>F3*G3</f>
        <v>12</v>
      </c>
      <c r="I3" s="37" t="s">
        <v>31</v>
      </c>
      <c r="J3" s="65" t="s">
        <v>37</v>
      </c>
      <c r="K3" s="14">
        <v>2</v>
      </c>
      <c r="L3" s="14">
        <v>3</v>
      </c>
      <c r="M3" s="13">
        <f>K3*L3</f>
        <v>6</v>
      </c>
      <c r="N3" s="31">
        <f>(H3-M3)/H3</f>
        <v>0.5</v>
      </c>
    </row>
    <row r="4" spans="1:14" ht="30.75" customHeight="1" x14ac:dyDescent="0.25">
      <c r="A4">
        <v>2</v>
      </c>
      <c r="B4" s="35" t="s">
        <v>38</v>
      </c>
      <c r="C4" s="59" t="s">
        <v>39</v>
      </c>
      <c r="D4" s="59" t="s">
        <v>40</v>
      </c>
      <c r="E4" s="51" t="s">
        <v>71</v>
      </c>
      <c r="F4" s="14">
        <v>3</v>
      </c>
      <c r="G4" s="14">
        <v>4</v>
      </c>
      <c r="H4" s="13">
        <f t="shared" ref="H4:H8" si="0">F4*G4</f>
        <v>12</v>
      </c>
      <c r="I4" s="37" t="s">
        <v>31</v>
      </c>
      <c r="J4" s="66" t="s">
        <v>44</v>
      </c>
      <c r="K4" s="14">
        <v>2</v>
      </c>
      <c r="L4" s="14">
        <v>4</v>
      </c>
      <c r="M4" s="13">
        <f t="shared" ref="M4:M5" si="1">K4*L4</f>
        <v>8</v>
      </c>
      <c r="N4" s="31">
        <f t="shared" ref="N4:N9" si="2">(H4-M4)/H4</f>
        <v>0.33333333333333331</v>
      </c>
    </row>
    <row r="5" spans="1:14" ht="164.25" customHeight="1" thickBot="1" x14ac:dyDescent="0.3">
      <c r="A5">
        <v>3</v>
      </c>
      <c r="B5" s="71" t="s">
        <v>41</v>
      </c>
      <c r="C5" s="62" t="s">
        <v>42</v>
      </c>
      <c r="D5" s="62" t="s">
        <v>21</v>
      </c>
      <c r="E5" s="54" t="s">
        <v>72</v>
      </c>
      <c r="F5" s="15">
        <v>3</v>
      </c>
      <c r="G5" s="15">
        <v>4</v>
      </c>
      <c r="H5" s="16">
        <f t="shared" si="0"/>
        <v>12</v>
      </c>
      <c r="I5" s="38" t="s">
        <v>31</v>
      </c>
      <c r="J5" s="65" t="s">
        <v>43</v>
      </c>
      <c r="K5" s="14">
        <v>1</v>
      </c>
      <c r="L5" s="14">
        <v>4</v>
      </c>
      <c r="M5" s="13">
        <f t="shared" si="1"/>
        <v>4</v>
      </c>
      <c r="N5" s="31">
        <f t="shared" si="2"/>
        <v>0.66666666666666663</v>
      </c>
    </row>
    <row r="6" spans="1:14" x14ac:dyDescent="0.25">
      <c r="A6">
        <v>4</v>
      </c>
      <c r="B6" s="73"/>
      <c r="F6" s="74"/>
      <c r="G6" s="74"/>
      <c r="H6" s="75">
        <f t="shared" si="0"/>
        <v>0</v>
      </c>
      <c r="I6" s="67"/>
      <c r="J6" s="10"/>
      <c r="K6" s="14"/>
      <c r="L6" s="14"/>
      <c r="M6" s="13">
        <f t="shared" ref="M6:M8" si="3">K6*L6</f>
        <v>0</v>
      </c>
      <c r="N6" s="31" t="e">
        <f t="shared" si="2"/>
        <v>#DIV/0!</v>
      </c>
    </row>
    <row r="7" spans="1:14" x14ac:dyDescent="0.25">
      <c r="A7">
        <v>5</v>
      </c>
      <c r="B7" s="9"/>
      <c r="F7" s="14"/>
      <c r="G7" s="14"/>
      <c r="H7" s="13">
        <f t="shared" si="0"/>
        <v>0</v>
      </c>
      <c r="I7" s="25"/>
      <c r="J7" s="10"/>
      <c r="K7" s="14"/>
      <c r="L7" s="14"/>
      <c r="M7" s="13">
        <f t="shared" si="3"/>
        <v>0</v>
      </c>
      <c r="N7" s="31" t="e">
        <f t="shared" si="2"/>
        <v>#DIV/0!</v>
      </c>
    </row>
    <row r="8" spans="1:14" x14ac:dyDescent="0.25">
      <c r="A8">
        <v>6</v>
      </c>
      <c r="B8" s="9"/>
      <c r="F8" s="14"/>
      <c r="G8" s="14"/>
      <c r="H8" s="13">
        <f t="shared" si="0"/>
        <v>0</v>
      </c>
      <c r="I8" s="25"/>
      <c r="J8" s="10"/>
      <c r="K8" s="14"/>
      <c r="L8" s="14"/>
      <c r="M8" s="13">
        <f t="shared" si="3"/>
        <v>0</v>
      </c>
      <c r="N8" s="31" t="e">
        <f t="shared" si="2"/>
        <v>#DIV/0!</v>
      </c>
    </row>
    <row r="9" spans="1:14" ht="15.75" thickBot="1" x14ac:dyDescent="0.3">
      <c r="A9">
        <v>7</v>
      </c>
      <c r="B9" s="11"/>
      <c r="F9" s="15"/>
      <c r="G9" s="15"/>
      <c r="H9" s="16"/>
      <c r="I9" s="26"/>
      <c r="J9" s="12"/>
      <c r="K9" s="15"/>
      <c r="L9" s="15"/>
      <c r="M9" s="16"/>
      <c r="N9" s="32" t="e">
        <f t="shared" si="2"/>
        <v>#DIV/0!</v>
      </c>
    </row>
    <row r="14" spans="1:14" x14ac:dyDescent="0.25">
      <c r="E14"/>
    </row>
    <row r="15" spans="1:14" x14ac:dyDescent="0.25">
      <c r="E15"/>
    </row>
    <row r="16" spans="1:14" x14ac:dyDescent="0.25">
      <c r="C16" s="42"/>
      <c r="D16" s="42"/>
      <c r="E16" s="42"/>
    </row>
    <row r="18" spans="5:5" x14ac:dyDescent="0.25">
      <c r="E18"/>
    </row>
    <row r="19" spans="5:5" x14ac:dyDescent="0.25">
      <c r="E19"/>
    </row>
    <row r="33" spans="1:30" s="135" customFormat="1" x14ac:dyDescent="0.25">
      <c r="A33" s="154" t="s">
        <v>115</v>
      </c>
      <c r="B33" s="154"/>
      <c r="C33" s="154"/>
      <c r="D33" s="154"/>
      <c r="E33" s="154"/>
      <c r="F33" s="154"/>
      <c r="G33" s="154"/>
      <c r="H33" s="154"/>
      <c r="I33" s="154"/>
      <c r="J33" s="154"/>
      <c r="K33" s="154"/>
      <c r="L33" s="154"/>
      <c r="M33" s="154"/>
      <c r="N33" s="154"/>
      <c r="O33" s="154"/>
      <c r="P33" s="154"/>
    </row>
    <row r="34" spans="1:30" s="135" customFormat="1" x14ac:dyDescent="0.25">
      <c r="A34" s="154" t="s">
        <v>85</v>
      </c>
      <c r="B34" s="154"/>
      <c r="C34" s="154"/>
      <c r="D34" s="154"/>
      <c r="E34" s="154"/>
      <c r="F34" s="154"/>
      <c r="G34" s="154"/>
      <c r="H34" s="154"/>
      <c r="I34" s="154"/>
      <c r="J34" s="154"/>
      <c r="K34" s="154"/>
      <c r="L34" s="154"/>
    </row>
    <row r="35" spans="1:30" s="135" customFormat="1" x14ac:dyDescent="0.25">
      <c r="A35" s="40" t="s">
        <v>86</v>
      </c>
    </row>
    <row r="47" spans="1:30" x14ac:dyDescent="0.25">
      <c r="AD47" s="2">
        <v>5</v>
      </c>
    </row>
    <row r="48" spans="1:30" x14ac:dyDescent="0.25">
      <c r="AD48" s="2">
        <v>4</v>
      </c>
    </row>
    <row r="49" spans="30:30" x14ac:dyDescent="0.25">
      <c r="AD49" s="2">
        <v>3</v>
      </c>
    </row>
    <row r="50" spans="30:30" x14ac:dyDescent="0.25">
      <c r="AD50" s="2">
        <v>2</v>
      </c>
    </row>
    <row r="51" spans="30:30" ht="15.75" thickBot="1" x14ac:dyDescent="0.3">
      <c r="AD51" s="3">
        <v>1</v>
      </c>
    </row>
    <row r="53" spans="30:30" x14ac:dyDescent="0.25">
      <c r="AD53" s="4">
        <v>4</v>
      </c>
    </row>
    <row r="54" spans="30:30" x14ac:dyDescent="0.25">
      <c r="AD54" s="4">
        <v>3</v>
      </c>
    </row>
    <row r="55" spans="30:30" x14ac:dyDescent="0.25">
      <c r="AD55" s="4">
        <v>2</v>
      </c>
    </row>
    <row r="56" spans="30:30" x14ac:dyDescent="0.25">
      <c r="AD56" s="4">
        <v>1</v>
      </c>
    </row>
    <row r="58" spans="30:30" x14ac:dyDescent="0.25">
      <c r="AD58" s="4" t="s">
        <v>10</v>
      </c>
    </row>
    <row r="59" spans="30:30" x14ac:dyDescent="0.25">
      <c r="AD59" s="4" t="s">
        <v>12</v>
      </c>
    </row>
    <row r="60" spans="30:30" x14ac:dyDescent="0.25">
      <c r="AD60" s="4" t="s">
        <v>11</v>
      </c>
    </row>
    <row r="61" spans="30:30" x14ac:dyDescent="0.25">
      <c r="AD61" s="4" t="s">
        <v>13</v>
      </c>
    </row>
  </sheetData>
  <mergeCells count="3">
    <mergeCell ref="B1:J1"/>
    <mergeCell ref="A33:P33"/>
    <mergeCell ref="A34:L34"/>
  </mergeCells>
  <conditionalFormatting sqref="H3:H9">
    <cfRule type="expression" dxfId="95" priority="17" stopIfTrue="1">
      <formula>IF(H3&lt;4,1,0)</formula>
    </cfRule>
    <cfRule type="expression" dxfId="94" priority="18" stopIfTrue="1">
      <formula>IF(H3&lt;8,1,0)</formula>
    </cfRule>
    <cfRule type="expression" dxfId="93" priority="19" stopIfTrue="1">
      <formula>IF(H3&lt;12,1,0)</formula>
    </cfRule>
    <cfRule type="expression" dxfId="92" priority="20" stopIfTrue="1">
      <formula>IF(H3&lt;=20,1,0)</formula>
    </cfRule>
  </conditionalFormatting>
  <conditionalFormatting sqref="M6:M9">
    <cfRule type="expression" dxfId="91" priority="13" stopIfTrue="1">
      <formula>IF(M6&lt;4,1,0)</formula>
    </cfRule>
    <cfRule type="expression" dxfId="90" priority="14" stopIfTrue="1">
      <formula>IF(M6&lt;8,1,0)</formula>
    </cfRule>
    <cfRule type="expression" dxfId="89" priority="15" stopIfTrue="1">
      <formula>IF(M6&lt;12,1,0)</formula>
    </cfRule>
    <cfRule type="expression" dxfId="88" priority="16" stopIfTrue="1">
      <formula>IF(M6&lt;=20,1,0)</formula>
    </cfRule>
  </conditionalFormatting>
  <conditionalFormatting sqref="M3">
    <cfRule type="expression" dxfId="87" priority="9" stopIfTrue="1">
      <formula>IF(M3&lt;4,1,0)</formula>
    </cfRule>
    <cfRule type="expression" dxfId="86" priority="10" stopIfTrue="1">
      <formula>IF(M3&lt;8,1,0)</formula>
    </cfRule>
    <cfRule type="expression" dxfId="85" priority="11" stopIfTrue="1">
      <formula>IF(M3&lt;12,1,0)</formula>
    </cfRule>
    <cfRule type="expression" dxfId="84" priority="12" stopIfTrue="1">
      <formula>IF(M3&lt;=20,1,0)</formula>
    </cfRule>
  </conditionalFormatting>
  <conditionalFormatting sqref="M4">
    <cfRule type="expression" dxfId="83" priority="5" stopIfTrue="1">
      <formula>IF(M4&lt;4,1,0)</formula>
    </cfRule>
    <cfRule type="expression" dxfId="82" priority="6" stopIfTrue="1">
      <formula>IF(M4&lt;8,1,0)</formula>
    </cfRule>
    <cfRule type="expression" dxfId="81" priority="7" stopIfTrue="1">
      <formula>IF(M4&lt;12,1,0)</formula>
    </cfRule>
    <cfRule type="expression" dxfId="80" priority="8" stopIfTrue="1">
      <formula>IF(M4&lt;=20,1,0)</formula>
    </cfRule>
  </conditionalFormatting>
  <conditionalFormatting sqref="M5">
    <cfRule type="expression" dxfId="79" priority="1" stopIfTrue="1">
      <formula>IF(M5&lt;4,1,0)</formula>
    </cfRule>
    <cfRule type="expression" dxfId="78" priority="2" stopIfTrue="1">
      <formula>IF(M5&lt;8,1,0)</formula>
    </cfRule>
    <cfRule type="expression" dxfId="77" priority="3" stopIfTrue="1">
      <formula>IF(M5&lt;12,1,0)</formula>
    </cfRule>
    <cfRule type="expression" dxfId="76" priority="4" stopIfTrue="1">
      <formula>IF(M5&lt;=20,1,0)</formula>
    </cfRule>
  </conditionalFormatting>
  <dataValidations count="2">
    <dataValidation type="list" allowBlank="1" showInputMessage="1" showErrorMessage="1" sqref="G3:G9 L3:L9" xr:uid="{04F1B7E7-7E85-4906-BC91-85397E6CBD66}">
      <formula1>$AD$53:$AD$56</formula1>
    </dataValidation>
    <dataValidation type="list" allowBlank="1" showInputMessage="1" showErrorMessage="1" sqref="F3:F9 K3:K9" xr:uid="{DC55D0BF-8821-4065-89C5-6F0BB8FB0CC8}">
      <formula1>$AD$47:$AD$51</formula1>
    </dataValidation>
  </dataValidation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1BE496-D5BE-41C0-B7E7-E5B733EDD8CA}">
  <dimension ref="A1:AD62"/>
  <sheetViews>
    <sheetView showGridLines="0" workbookViewId="0">
      <selection activeCell="C7" sqref="C7:E10"/>
    </sheetView>
  </sheetViews>
  <sheetFormatPr defaultRowHeight="15" x14ac:dyDescent="0.25"/>
  <cols>
    <col min="1" max="1" width="31.85546875" customWidth="1"/>
    <col min="2" max="2" width="26.28515625" customWidth="1"/>
    <col min="3" max="3" width="19.140625" customWidth="1"/>
    <col min="4" max="4" width="22.7109375" customWidth="1"/>
    <col min="5" max="5" width="15.5703125" style="47" customWidth="1"/>
    <col min="6" max="7" width="4.7109375" customWidth="1"/>
    <col min="8" max="8" width="6.28515625" style="47" customWidth="1"/>
    <col min="9" max="9" width="11.140625" style="47" customWidth="1"/>
    <col min="10" max="10" width="44.42578125" customWidth="1"/>
    <col min="11" max="12" width="4.7109375" customWidth="1"/>
    <col min="13" max="13" width="6.28515625" style="47" customWidth="1"/>
    <col min="14" max="14" width="7.5703125" customWidth="1"/>
    <col min="15" max="15" width="5.85546875" customWidth="1"/>
    <col min="30" max="30" width="19.5703125" customWidth="1"/>
  </cols>
  <sheetData>
    <row r="1" spans="1:14" ht="21.75" thickBot="1" x14ac:dyDescent="0.4">
      <c r="B1" s="155" t="s">
        <v>33</v>
      </c>
      <c r="C1" s="155"/>
      <c r="D1" s="155"/>
      <c r="E1" s="155"/>
      <c r="F1" s="155"/>
      <c r="G1" s="155"/>
      <c r="H1" s="155"/>
      <c r="I1" s="155"/>
      <c r="J1" s="155"/>
      <c r="M1"/>
    </row>
    <row r="2" spans="1:14" s="24" customFormat="1" ht="45.75" customHeight="1" x14ac:dyDescent="0.25">
      <c r="A2" s="19" t="s">
        <v>19</v>
      </c>
      <c r="B2" s="20" t="s">
        <v>5</v>
      </c>
      <c r="C2" s="21" t="s">
        <v>68</v>
      </c>
      <c r="D2" s="22" t="s">
        <v>67</v>
      </c>
      <c r="E2" s="27" t="s">
        <v>69</v>
      </c>
      <c r="F2" s="28" t="s">
        <v>26</v>
      </c>
      <c r="G2" s="29" t="s">
        <v>27</v>
      </c>
      <c r="H2" s="28" t="s">
        <v>9</v>
      </c>
      <c r="I2" s="68" t="s">
        <v>24</v>
      </c>
      <c r="J2" s="64" t="s">
        <v>25</v>
      </c>
      <c r="K2" s="22" t="s">
        <v>28</v>
      </c>
      <c r="L2" s="21" t="s">
        <v>29</v>
      </c>
      <c r="M2" s="22" t="s">
        <v>30</v>
      </c>
      <c r="N2" s="30" t="s">
        <v>32</v>
      </c>
    </row>
    <row r="3" spans="1:14" s="7" customFormat="1" ht="37.5" customHeight="1" thickBot="1" x14ac:dyDescent="0.3">
      <c r="A3" s="7">
        <v>1</v>
      </c>
      <c r="B3" s="71" t="s">
        <v>22</v>
      </c>
      <c r="C3" s="62" t="s">
        <v>23</v>
      </c>
      <c r="D3" s="62" t="s">
        <v>76</v>
      </c>
      <c r="E3" s="54" t="s">
        <v>70</v>
      </c>
      <c r="F3" s="14">
        <v>4</v>
      </c>
      <c r="G3" s="14">
        <v>4</v>
      </c>
      <c r="H3" s="13">
        <f>F3*G3</f>
        <v>16</v>
      </c>
      <c r="I3" s="37" t="s">
        <v>31</v>
      </c>
      <c r="J3" s="81" t="s">
        <v>77</v>
      </c>
      <c r="K3" s="14">
        <v>3</v>
      </c>
      <c r="L3" s="14">
        <v>4</v>
      </c>
      <c r="M3" s="13">
        <f>K3*L3</f>
        <v>12</v>
      </c>
      <c r="N3" s="31">
        <f>(H3-M3)/H3</f>
        <v>0.25</v>
      </c>
    </row>
    <row r="4" spans="1:14" ht="30.75" customHeight="1" x14ac:dyDescent="0.25">
      <c r="A4">
        <v>2</v>
      </c>
      <c r="B4" s="82" t="s">
        <v>78</v>
      </c>
      <c r="C4" s="59" t="s">
        <v>79</v>
      </c>
      <c r="D4" s="59" t="s">
        <v>80</v>
      </c>
      <c r="E4" s="51" t="s">
        <v>81</v>
      </c>
      <c r="F4" s="14">
        <v>3</v>
      </c>
      <c r="G4" s="14">
        <v>4</v>
      </c>
      <c r="H4" s="13">
        <f t="shared" ref="H4" si="0">F4*G4</f>
        <v>12</v>
      </c>
      <c r="I4" s="37" t="s">
        <v>31</v>
      </c>
      <c r="J4" s="81" t="s">
        <v>82</v>
      </c>
      <c r="K4" s="14">
        <v>1</v>
      </c>
      <c r="L4" s="14">
        <v>4</v>
      </c>
      <c r="M4" s="13">
        <f t="shared" ref="M4" si="1">K4*L4</f>
        <v>4</v>
      </c>
      <c r="N4" s="31">
        <f t="shared" ref="N4" si="2">(H4-M4)/H4</f>
        <v>0.66666666666666663</v>
      </c>
    </row>
    <row r="5" spans="1:14" ht="57" customHeight="1" thickBot="1" x14ac:dyDescent="0.3">
      <c r="A5">
        <v>2</v>
      </c>
      <c r="B5" s="71" t="s">
        <v>78</v>
      </c>
      <c r="C5" s="62" t="s">
        <v>83</v>
      </c>
      <c r="D5" s="62" t="s">
        <v>80</v>
      </c>
      <c r="E5" s="54" t="s">
        <v>84</v>
      </c>
      <c r="F5" s="15">
        <v>3</v>
      </c>
      <c r="G5" s="15">
        <v>4</v>
      </c>
      <c r="H5" s="16">
        <f t="shared" ref="H5:H9" si="3">F5*G5</f>
        <v>12</v>
      </c>
      <c r="I5" s="38" t="s">
        <v>31</v>
      </c>
      <c r="J5" s="89" t="s">
        <v>82</v>
      </c>
      <c r="K5" s="15">
        <v>1</v>
      </c>
      <c r="L5" s="15">
        <v>4</v>
      </c>
      <c r="M5" s="16">
        <f t="shared" ref="M5:M9" si="4">K5*L5</f>
        <v>4</v>
      </c>
      <c r="N5" s="32">
        <f t="shared" ref="N5:N10" si="5">(H5-M5)/H5</f>
        <v>0.66666666666666663</v>
      </c>
    </row>
    <row r="6" spans="1:14" ht="164.25" customHeight="1" thickBot="1" x14ac:dyDescent="0.3">
      <c r="A6">
        <v>3</v>
      </c>
      <c r="B6" s="83" t="s">
        <v>41</v>
      </c>
      <c r="C6" s="192" t="s">
        <v>42</v>
      </c>
      <c r="D6" s="192" t="s">
        <v>21</v>
      </c>
      <c r="E6" s="193" t="s">
        <v>72</v>
      </c>
      <c r="F6" s="84">
        <v>3</v>
      </c>
      <c r="G6" s="84">
        <v>4</v>
      </c>
      <c r="H6" s="85">
        <f t="shared" si="3"/>
        <v>12</v>
      </c>
      <c r="I6" s="86" t="s">
        <v>31</v>
      </c>
      <c r="J6" s="87" t="s">
        <v>43</v>
      </c>
      <c r="K6" s="74">
        <v>1</v>
      </c>
      <c r="L6" s="74">
        <v>4</v>
      </c>
      <c r="M6" s="75">
        <f t="shared" si="4"/>
        <v>4</v>
      </c>
      <c r="N6" s="88">
        <f t="shared" si="5"/>
        <v>0.66666666666666663</v>
      </c>
    </row>
    <row r="7" spans="1:14" x14ac:dyDescent="0.25">
      <c r="A7">
        <v>4</v>
      </c>
      <c r="B7" s="73"/>
      <c r="C7" s="194"/>
      <c r="D7" s="194"/>
      <c r="E7" s="137"/>
      <c r="F7" s="74"/>
      <c r="G7" s="74"/>
      <c r="H7" s="75">
        <f t="shared" si="3"/>
        <v>0</v>
      </c>
      <c r="I7" s="67"/>
      <c r="J7" s="10"/>
      <c r="K7" s="14"/>
      <c r="L7" s="14"/>
      <c r="M7" s="13">
        <f t="shared" si="4"/>
        <v>0</v>
      </c>
      <c r="N7" s="31" t="e">
        <f t="shared" si="5"/>
        <v>#DIV/0!</v>
      </c>
    </row>
    <row r="8" spans="1:14" x14ac:dyDescent="0.25">
      <c r="A8">
        <v>5</v>
      </c>
      <c r="B8" s="9"/>
      <c r="C8" s="194"/>
      <c r="D8" s="194"/>
      <c r="E8" s="137"/>
      <c r="F8" s="14"/>
      <c r="G8" s="14"/>
      <c r="H8" s="13">
        <f t="shared" si="3"/>
        <v>0</v>
      </c>
      <c r="I8" s="25"/>
      <c r="J8" s="10"/>
      <c r="K8" s="14"/>
      <c r="L8" s="14"/>
      <c r="M8" s="13">
        <f t="shared" si="4"/>
        <v>0</v>
      </c>
      <c r="N8" s="31" t="e">
        <f t="shared" si="5"/>
        <v>#DIV/0!</v>
      </c>
    </row>
    <row r="9" spans="1:14" x14ac:dyDescent="0.25">
      <c r="A9">
        <v>6</v>
      </c>
      <c r="B9" s="9"/>
      <c r="C9" s="194"/>
      <c r="D9" s="194"/>
      <c r="E9" s="137"/>
      <c r="F9" s="14"/>
      <c r="G9" s="14"/>
      <c r="H9" s="13">
        <f t="shared" si="3"/>
        <v>0</v>
      </c>
      <c r="I9" s="25"/>
      <c r="J9" s="10"/>
      <c r="K9" s="14"/>
      <c r="L9" s="14"/>
      <c r="M9" s="13">
        <f t="shared" si="4"/>
        <v>0</v>
      </c>
      <c r="N9" s="31" t="e">
        <f t="shared" si="5"/>
        <v>#DIV/0!</v>
      </c>
    </row>
    <row r="10" spans="1:14" ht="15.75" thickBot="1" x14ac:dyDescent="0.3">
      <c r="A10">
        <v>7</v>
      </c>
      <c r="B10" s="11"/>
      <c r="C10" s="194"/>
      <c r="D10" s="194"/>
      <c r="E10" s="137"/>
      <c r="F10" s="15"/>
      <c r="G10" s="15"/>
      <c r="H10" s="16"/>
      <c r="I10" s="26"/>
      <c r="J10" s="12"/>
      <c r="K10" s="15"/>
      <c r="L10" s="15"/>
      <c r="M10" s="16"/>
      <c r="N10" s="32" t="e">
        <f t="shared" si="5"/>
        <v>#DIV/0!</v>
      </c>
    </row>
    <row r="15" spans="1:14" x14ac:dyDescent="0.25">
      <c r="E15"/>
    </row>
    <row r="16" spans="1:14" x14ac:dyDescent="0.25">
      <c r="E16"/>
    </row>
    <row r="17" spans="3:5" x14ac:dyDescent="0.25">
      <c r="C17" s="42"/>
      <c r="D17" s="42"/>
      <c r="E17" s="42"/>
    </row>
    <row r="19" spans="3:5" x14ac:dyDescent="0.25">
      <c r="E19"/>
    </row>
    <row r="20" spans="3:5" x14ac:dyDescent="0.25">
      <c r="E20"/>
    </row>
    <row r="34" spans="1:30" s="135" customFormat="1" x14ac:dyDescent="0.25">
      <c r="A34" s="154" t="s">
        <v>115</v>
      </c>
      <c r="B34" s="154"/>
      <c r="C34" s="154"/>
      <c r="D34" s="154"/>
      <c r="E34" s="154"/>
      <c r="F34" s="154"/>
      <c r="G34" s="154"/>
      <c r="H34" s="154"/>
      <c r="I34" s="154"/>
      <c r="J34" s="154"/>
      <c r="K34" s="154"/>
      <c r="L34" s="154"/>
      <c r="M34" s="154"/>
      <c r="N34" s="154"/>
      <c r="O34" s="154"/>
      <c r="P34" s="154"/>
    </row>
    <row r="35" spans="1:30" s="135" customFormat="1" x14ac:dyDescent="0.25">
      <c r="A35" s="154" t="s">
        <v>85</v>
      </c>
      <c r="B35" s="154"/>
      <c r="C35" s="154"/>
      <c r="D35" s="154"/>
      <c r="E35" s="154"/>
      <c r="F35" s="154"/>
      <c r="G35" s="154"/>
      <c r="H35" s="154"/>
      <c r="I35" s="154"/>
      <c r="J35" s="154"/>
      <c r="K35" s="154"/>
      <c r="L35" s="154"/>
    </row>
    <row r="36" spans="1:30" s="135" customFormat="1" x14ac:dyDescent="0.25">
      <c r="A36" s="40" t="s">
        <v>86</v>
      </c>
    </row>
    <row r="48" spans="1:30" x14ac:dyDescent="0.25">
      <c r="AD48" s="2">
        <v>5</v>
      </c>
    </row>
    <row r="49" spans="30:30" x14ac:dyDescent="0.25">
      <c r="AD49" s="2">
        <v>4</v>
      </c>
    </row>
    <row r="50" spans="30:30" x14ac:dyDescent="0.25">
      <c r="AD50" s="2">
        <v>3</v>
      </c>
    </row>
    <row r="51" spans="30:30" x14ac:dyDescent="0.25">
      <c r="AD51" s="2">
        <v>2</v>
      </c>
    </row>
    <row r="52" spans="30:30" ht="15.75" thickBot="1" x14ac:dyDescent="0.3">
      <c r="AD52" s="3">
        <v>1</v>
      </c>
    </row>
    <row r="54" spans="30:30" x14ac:dyDescent="0.25">
      <c r="AD54" s="4">
        <v>4</v>
      </c>
    </row>
    <row r="55" spans="30:30" x14ac:dyDescent="0.25">
      <c r="AD55" s="4">
        <v>3</v>
      </c>
    </row>
    <row r="56" spans="30:30" x14ac:dyDescent="0.25">
      <c r="AD56" s="4">
        <v>2</v>
      </c>
    </row>
    <row r="57" spans="30:30" x14ac:dyDescent="0.25">
      <c r="AD57" s="4">
        <v>1</v>
      </c>
    </row>
    <row r="59" spans="30:30" x14ac:dyDescent="0.25">
      <c r="AD59" s="4" t="s">
        <v>10</v>
      </c>
    </row>
    <row r="60" spans="30:30" x14ac:dyDescent="0.25">
      <c r="AD60" s="4" t="s">
        <v>12</v>
      </c>
    </row>
    <row r="61" spans="30:30" x14ac:dyDescent="0.25">
      <c r="AD61" s="4" t="s">
        <v>11</v>
      </c>
    </row>
    <row r="62" spans="30:30" x14ac:dyDescent="0.25">
      <c r="AD62" s="4" t="s">
        <v>13</v>
      </c>
    </row>
  </sheetData>
  <mergeCells count="3">
    <mergeCell ref="B1:J1"/>
    <mergeCell ref="A34:P34"/>
    <mergeCell ref="A35:L35"/>
  </mergeCells>
  <conditionalFormatting sqref="H3 H5:H10">
    <cfRule type="expression" dxfId="75" priority="25" stopIfTrue="1">
      <formula>IF(H3&lt;4,1,0)</formula>
    </cfRule>
    <cfRule type="expression" dxfId="74" priority="26" stopIfTrue="1">
      <formula>IF(H3&lt;8,1,0)</formula>
    </cfRule>
    <cfRule type="expression" dxfId="73" priority="27" stopIfTrue="1">
      <formula>IF(H3&lt;12,1,0)</formula>
    </cfRule>
    <cfRule type="expression" dxfId="72" priority="28" stopIfTrue="1">
      <formula>IF(H3&lt;=20,1,0)</formula>
    </cfRule>
  </conditionalFormatting>
  <conditionalFormatting sqref="M7:M10">
    <cfRule type="expression" dxfId="71" priority="21" stopIfTrue="1">
      <formula>IF(M7&lt;4,1,0)</formula>
    </cfRule>
    <cfRule type="expression" dxfId="70" priority="22" stopIfTrue="1">
      <formula>IF(M7&lt;8,1,0)</formula>
    </cfRule>
    <cfRule type="expression" dxfId="69" priority="23" stopIfTrue="1">
      <formula>IF(M7&lt;12,1,0)</formula>
    </cfRule>
    <cfRule type="expression" dxfId="68" priority="24" stopIfTrue="1">
      <formula>IF(M7&lt;=20,1,0)</formula>
    </cfRule>
  </conditionalFormatting>
  <conditionalFormatting sqref="M3">
    <cfRule type="expression" dxfId="67" priority="17" stopIfTrue="1">
      <formula>IF(M3&lt;4,1,0)</formula>
    </cfRule>
    <cfRule type="expression" dxfId="66" priority="18" stopIfTrue="1">
      <formula>IF(M3&lt;8,1,0)</formula>
    </cfRule>
    <cfRule type="expression" dxfId="65" priority="19" stopIfTrue="1">
      <formula>IF(M3&lt;12,1,0)</formula>
    </cfRule>
    <cfRule type="expression" dxfId="64" priority="20" stopIfTrue="1">
      <formula>IF(M3&lt;=20,1,0)</formula>
    </cfRule>
  </conditionalFormatting>
  <conditionalFormatting sqref="M5">
    <cfRule type="expression" dxfId="63" priority="13" stopIfTrue="1">
      <formula>IF(M5&lt;4,1,0)</formula>
    </cfRule>
    <cfRule type="expression" dxfId="62" priority="14" stopIfTrue="1">
      <formula>IF(M5&lt;8,1,0)</formula>
    </cfRule>
    <cfRule type="expression" dxfId="61" priority="15" stopIfTrue="1">
      <formula>IF(M5&lt;12,1,0)</formula>
    </cfRule>
    <cfRule type="expression" dxfId="60" priority="16" stopIfTrue="1">
      <formula>IF(M5&lt;=20,1,0)</formula>
    </cfRule>
  </conditionalFormatting>
  <conditionalFormatting sqref="M6">
    <cfRule type="expression" dxfId="59" priority="9" stopIfTrue="1">
      <formula>IF(M6&lt;4,1,0)</formula>
    </cfRule>
    <cfRule type="expression" dxfId="58" priority="10" stopIfTrue="1">
      <formula>IF(M6&lt;8,1,0)</formula>
    </cfRule>
    <cfRule type="expression" dxfId="57" priority="11" stopIfTrue="1">
      <formula>IF(M6&lt;12,1,0)</formula>
    </cfRule>
    <cfRule type="expression" dxfId="56" priority="12" stopIfTrue="1">
      <formula>IF(M6&lt;=20,1,0)</formula>
    </cfRule>
  </conditionalFormatting>
  <conditionalFormatting sqref="H4">
    <cfRule type="expression" dxfId="55" priority="5" stopIfTrue="1">
      <formula>IF(H4&lt;4,1,0)</formula>
    </cfRule>
    <cfRule type="expression" dxfId="54" priority="6" stopIfTrue="1">
      <formula>IF(H4&lt;8,1,0)</formula>
    </cfRule>
    <cfRule type="expression" dxfId="53" priority="7" stopIfTrue="1">
      <formula>IF(H4&lt;12,1,0)</formula>
    </cfRule>
    <cfRule type="expression" dxfId="52" priority="8" stopIfTrue="1">
      <formula>IF(H4&lt;=20,1,0)</formula>
    </cfRule>
  </conditionalFormatting>
  <conditionalFormatting sqref="M4">
    <cfRule type="expression" dxfId="51" priority="1" stopIfTrue="1">
      <formula>IF(M4&lt;4,1,0)</formula>
    </cfRule>
    <cfRule type="expression" dxfId="50" priority="2" stopIfTrue="1">
      <formula>IF(M4&lt;8,1,0)</formula>
    </cfRule>
    <cfRule type="expression" dxfId="49" priority="3" stopIfTrue="1">
      <formula>IF(M4&lt;12,1,0)</formula>
    </cfRule>
    <cfRule type="expression" dxfId="48" priority="4" stopIfTrue="1">
      <formula>IF(M4&lt;=20,1,0)</formula>
    </cfRule>
  </conditionalFormatting>
  <dataValidations count="2">
    <dataValidation type="list" allowBlank="1" showInputMessage="1" showErrorMessage="1" sqref="K3:K10 F3:F10" xr:uid="{AD434F58-0402-4152-92DE-FCB79E6511E7}">
      <formula1>$AD$48:$AD$52</formula1>
    </dataValidation>
    <dataValidation type="list" allowBlank="1" showInputMessage="1" showErrorMessage="1" sqref="L3:L10 G3:G10" xr:uid="{82799EE5-5E4F-415D-82B2-156317982A9A}">
      <formula1>$AD$54:$AD$57</formula1>
    </dataValidation>
  </dataValidation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A8F0EE-78A7-4B5F-B63E-8B8823EB9115}">
  <dimension ref="A1:AE56"/>
  <sheetViews>
    <sheetView showGridLines="0" workbookViewId="0"/>
  </sheetViews>
  <sheetFormatPr defaultRowHeight="15" x14ac:dyDescent="0.25"/>
  <cols>
    <col min="1" max="1" width="18.140625" customWidth="1"/>
    <col min="2" max="2" width="4.140625" customWidth="1"/>
    <col min="3" max="3" width="22.42578125" customWidth="1"/>
    <col min="4" max="5" width="19.85546875" customWidth="1"/>
    <col min="6" max="6" width="19.140625" customWidth="1"/>
    <col min="7" max="8" width="4.7109375" customWidth="1"/>
    <col min="9" max="9" width="6.28515625" style="136" customWidth="1"/>
    <col min="10" max="10" width="11.140625" style="136" customWidth="1"/>
    <col min="11" max="11" width="36.7109375" customWidth="1"/>
    <col min="12" max="13" width="4.7109375" customWidth="1"/>
    <col min="14" max="14" width="6.28515625" style="136" customWidth="1"/>
    <col min="15" max="15" width="7.5703125" customWidth="1"/>
    <col min="16" max="16" width="5.85546875" customWidth="1"/>
    <col min="31" max="31" width="19.5703125" customWidth="1"/>
  </cols>
  <sheetData>
    <row r="1" spans="2:15" ht="15.75" thickBot="1" x14ac:dyDescent="0.3"/>
    <row r="2" spans="2:15" ht="21.75" thickBot="1" x14ac:dyDescent="0.4">
      <c r="B2" s="176" t="s">
        <v>92</v>
      </c>
      <c r="C2" s="177"/>
      <c r="D2" s="177"/>
      <c r="E2" s="177"/>
      <c r="F2" s="177"/>
      <c r="G2" s="177"/>
      <c r="H2" s="177"/>
      <c r="I2" s="177"/>
      <c r="J2" s="177"/>
      <c r="K2" s="177"/>
      <c r="L2" s="177"/>
      <c r="M2" s="177"/>
      <c r="N2" s="177"/>
      <c r="O2" s="178"/>
    </row>
    <row r="3" spans="2:15" s="24" customFormat="1" ht="45.75" customHeight="1" thickBot="1" x14ac:dyDescent="0.3">
      <c r="B3" s="118" t="s">
        <v>19</v>
      </c>
      <c r="C3" s="117" t="s">
        <v>5</v>
      </c>
      <c r="D3" s="116" t="s">
        <v>91</v>
      </c>
      <c r="E3" s="116" t="s">
        <v>90</v>
      </c>
      <c r="F3" s="116" t="s">
        <v>89</v>
      </c>
      <c r="G3" s="114" t="s">
        <v>26</v>
      </c>
      <c r="H3" s="115" t="s">
        <v>88</v>
      </c>
      <c r="I3" s="114" t="s">
        <v>9</v>
      </c>
      <c r="J3" s="113" t="s">
        <v>24</v>
      </c>
      <c r="K3" s="112" t="s">
        <v>25</v>
      </c>
      <c r="L3" s="110" t="s">
        <v>28</v>
      </c>
      <c r="M3" s="111" t="s">
        <v>87</v>
      </c>
      <c r="N3" s="110" t="s">
        <v>30</v>
      </c>
      <c r="O3" s="109" t="s">
        <v>32</v>
      </c>
    </row>
    <row r="4" spans="2:15" s="7" customFormat="1" ht="111.75" customHeight="1" thickBot="1" x14ac:dyDescent="0.3">
      <c r="B4" s="144">
        <v>1</v>
      </c>
      <c r="C4" s="101" t="s">
        <v>93</v>
      </c>
      <c r="D4" s="100" t="s">
        <v>94</v>
      </c>
      <c r="E4" s="100" t="s">
        <v>95</v>
      </c>
      <c r="F4" s="100" t="s">
        <v>96</v>
      </c>
      <c r="G4" s="141">
        <v>4</v>
      </c>
      <c r="H4" s="141">
        <v>3</v>
      </c>
      <c r="I4" s="139">
        <f>G4*H4</f>
        <v>12</v>
      </c>
      <c r="J4" s="143" t="s">
        <v>97</v>
      </c>
      <c r="K4" s="119" t="s">
        <v>98</v>
      </c>
      <c r="L4" s="140">
        <v>2</v>
      </c>
      <c r="M4" s="141">
        <v>3</v>
      </c>
      <c r="N4" s="120">
        <f>L4*M4</f>
        <v>6</v>
      </c>
      <c r="O4" s="142">
        <v>0.5</v>
      </c>
    </row>
    <row r="5" spans="2:15" s="7" customFormat="1" ht="9" customHeight="1" thickBot="1" x14ac:dyDescent="0.3">
      <c r="B5" s="108"/>
      <c r="C5" s="107"/>
      <c r="D5" s="105"/>
      <c r="E5" s="105"/>
      <c r="F5" s="105"/>
      <c r="G5" s="104"/>
      <c r="H5" s="104"/>
      <c r="I5" s="103"/>
      <c r="J5" s="106"/>
      <c r="K5" s="105"/>
      <c r="L5" s="104"/>
      <c r="M5" s="104"/>
      <c r="N5" s="121"/>
      <c r="O5" s="102"/>
    </row>
    <row r="6" spans="2:15" s="7" customFormat="1" ht="131.25" customHeight="1" thickBot="1" x14ac:dyDescent="0.3">
      <c r="B6" s="138">
        <v>2</v>
      </c>
      <c r="C6" s="127" t="s">
        <v>99</v>
      </c>
      <c r="D6" s="133" t="s">
        <v>100</v>
      </c>
      <c r="E6" s="133" t="s">
        <v>101</v>
      </c>
      <c r="F6" s="133" t="s">
        <v>96</v>
      </c>
      <c r="G6" s="141">
        <v>4</v>
      </c>
      <c r="H6" s="141">
        <v>3</v>
      </c>
      <c r="I6" s="139">
        <f>G6*H6</f>
        <v>12</v>
      </c>
      <c r="J6" s="143" t="s">
        <v>97</v>
      </c>
      <c r="K6" s="119" t="s">
        <v>102</v>
      </c>
      <c r="L6" s="140">
        <v>2</v>
      </c>
      <c r="M6" s="141">
        <v>3</v>
      </c>
      <c r="N6" s="120">
        <v>6</v>
      </c>
      <c r="O6" s="142">
        <v>0.5</v>
      </c>
    </row>
    <row r="7" spans="2:15" ht="9" customHeight="1" thickBot="1" x14ac:dyDescent="0.3">
      <c r="B7" s="94"/>
      <c r="C7" s="94"/>
      <c r="D7" s="99"/>
      <c r="E7" s="99"/>
      <c r="F7" s="99"/>
      <c r="G7" s="99"/>
      <c r="H7" s="99"/>
      <c r="I7" s="98"/>
      <c r="J7" s="98"/>
      <c r="K7" s="99"/>
      <c r="L7" s="99"/>
      <c r="M7" s="99"/>
      <c r="N7" s="121"/>
      <c r="O7" s="97"/>
    </row>
    <row r="8" spans="2:15" ht="132.75" customHeight="1" thickBot="1" x14ac:dyDescent="0.3">
      <c r="B8" s="138">
        <v>3</v>
      </c>
      <c r="C8" s="8" t="s">
        <v>103</v>
      </c>
      <c r="D8" s="100" t="s">
        <v>104</v>
      </c>
      <c r="E8" s="123" t="s">
        <v>113</v>
      </c>
      <c r="F8" s="100" t="s">
        <v>96</v>
      </c>
      <c r="G8" s="141">
        <v>4</v>
      </c>
      <c r="H8" s="141">
        <v>4</v>
      </c>
      <c r="I8" s="139">
        <f>G8*H8</f>
        <v>16</v>
      </c>
      <c r="J8" s="141" t="s">
        <v>97</v>
      </c>
      <c r="K8" s="124" t="s">
        <v>105</v>
      </c>
      <c r="L8" s="141">
        <v>2</v>
      </c>
      <c r="M8" s="141">
        <v>3</v>
      </c>
      <c r="N8" s="120">
        <v>6</v>
      </c>
      <c r="O8" s="142">
        <v>0.63</v>
      </c>
    </row>
    <row r="9" spans="2:15" ht="9" customHeight="1" thickBot="1" x14ac:dyDescent="0.3">
      <c r="B9" s="94"/>
      <c r="C9" s="93"/>
      <c r="D9" s="93"/>
      <c r="E9" s="93"/>
      <c r="F9" s="93"/>
      <c r="G9" s="93"/>
      <c r="H9" s="93"/>
      <c r="I9" s="92"/>
      <c r="J9" s="92"/>
      <c r="K9" s="93"/>
      <c r="L9" s="93"/>
      <c r="M9" s="93"/>
      <c r="N9" s="92"/>
      <c r="O9" s="91"/>
    </row>
    <row r="28" spans="1:16" s="135" customFormat="1" x14ac:dyDescent="0.25">
      <c r="A28" s="154" t="s">
        <v>117</v>
      </c>
      <c r="B28" s="154"/>
      <c r="C28" s="154"/>
      <c r="D28" s="154"/>
      <c r="E28" s="154"/>
      <c r="F28" s="154"/>
      <c r="G28" s="154"/>
      <c r="H28" s="154"/>
      <c r="I28" s="154"/>
      <c r="J28" s="154"/>
      <c r="K28" s="154"/>
      <c r="L28" s="154"/>
      <c r="M28" s="154"/>
      <c r="N28" s="154"/>
      <c r="O28" s="154"/>
      <c r="P28" s="154"/>
    </row>
    <row r="29" spans="1:16" s="135" customFormat="1" x14ac:dyDescent="0.25">
      <c r="A29" s="154" t="s">
        <v>85</v>
      </c>
      <c r="B29" s="154"/>
      <c r="C29" s="154"/>
      <c r="D29" s="154"/>
      <c r="E29" s="154"/>
      <c r="F29" s="154"/>
      <c r="G29" s="154"/>
      <c r="H29" s="154"/>
      <c r="I29" s="154"/>
      <c r="J29" s="154"/>
      <c r="K29" s="154"/>
      <c r="L29" s="154"/>
    </row>
    <row r="30" spans="1:16" s="135" customFormat="1" x14ac:dyDescent="0.25">
      <c r="A30" s="40" t="s">
        <v>86</v>
      </c>
    </row>
    <row r="42" spans="31:31" x14ac:dyDescent="0.25">
      <c r="AE42" s="2">
        <v>5</v>
      </c>
    </row>
    <row r="43" spans="31:31" x14ac:dyDescent="0.25">
      <c r="AE43" s="2">
        <v>4</v>
      </c>
    </row>
    <row r="44" spans="31:31" x14ac:dyDescent="0.25">
      <c r="AE44" s="2">
        <v>3</v>
      </c>
    </row>
    <row r="45" spans="31:31" x14ac:dyDescent="0.25">
      <c r="AE45" s="2">
        <v>2</v>
      </c>
    </row>
    <row r="46" spans="31:31" ht="15.75" thickBot="1" x14ac:dyDescent="0.3">
      <c r="AE46" s="3">
        <v>1</v>
      </c>
    </row>
    <row r="48" spans="31:31" x14ac:dyDescent="0.25">
      <c r="AE48" s="90">
        <v>4</v>
      </c>
    </row>
    <row r="49" spans="31:31" x14ac:dyDescent="0.25">
      <c r="AE49" s="90">
        <v>3</v>
      </c>
    </row>
    <row r="50" spans="31:31" x14ac:dyDescent="0.25">
      <c r="AE50" s="90">
        <v>2</v>
      </c>
    </row>
    <row r="51" spans="31:31" x14ac:dyDescent="0.25">
      <c r="AE51" s="90">
        <v>1</v>
      </c>
    </row>
    <row r="53" spans="31:31" x14ac:dyDescent="0.25">
      <c r="AE53" s="90" t="s">
        <v>10</v>
      </c>
    </row>
    <row r="54" spans="31:31" x14ac:dyDescent="0.25">
      <c r="AE54" s="90" t="s">
        <v>12</v>
      </c>
    </row>
    <row r="55" spans="31:31" x14ac:dyDescent="0.25">
      <c r="AE55" s="90" t="s">
        <v>11</v>
      </c>
    </row>
    <row r="56" spans="31:31" x14ac:dyDescent="0.25">
      <c r="AE56" s="90" t="s">
        <v>13</v>
      </c>
    </row>
  </sheetData>
  <mergeCells count="3">
    <mergeCell ref="B2:O2"/>
    <mergeCell ref="A28:P28"/>
    <mergeCell ref="A29:L29"/>
  </mergeCells>
  <conditionalFormatting sqref="I4 I6">
    <cfRule type="expression" dxfId="47" priority="9" stopIfTrue="1">
      <formula>IF(I4&lt;4,1,0)</formula>
    </cfRule>
    <cfRule type="expression" dxfId="46" priority="10" stopIfTrue="1">
      <formula>IF(I4&lt;8,1,0)</formula>
    </cfRule>
    <cfRule type="expression" dxfId="45" priority="11" stopIfTrue="1">
      <formula>IF(I4&lt;12,1,0)</formula>
    </cfRule>
    <cfRule type="expression" dxfId="44" priority="12" stopIfTrue="1">
      <formula>IF(I4&lt;=20,1,0)</formula>
    </cfRule>
  </conditionalFormatting>
  <conditionalFormatting sqref="N4 N6 N8">
    <cfRule type="expression" dxfId="43" priority="5" stopIfTrue="1">
      <formula>IF(N4&lt;4,1,0)</formula>
    </cfRule>
    <cfRule type="expression" dxfId="42" priority="6" stopIfTrue="1">
      <formula>IF(N4&lt;8,1,0)</formula>
    </cfRule>
    <cfRule type="expression" dxfId="41" priority="7" stopIfTrue="1">
      <formula>IF(N4&lt;12,1,0)</formula>
    </cfRule>
    <cfRule type="expression" dxfId="40" priority="8" stopIfTrue="1">
      <formula>IF(N4&lt;=20,1,0)</formula>
    </cfRule>
  </conditionalFormatting>
  <conditionalFormatting sqref="I8">
    <cfRule type="expression" dxfId="39" priority="1" stopIfTrue="1">
      <formula>IF(I8&lt;4,1,0)</formula>
    </cfRule>
    <cfRule type="expression" dxfId="38" priority="2" stopIfTrue="1">
      <formula>IF(I8&lt;8,1,0)</formula>
    </cfRule>
    <cfRule type="expression" dxfId="37" priority="3" stopIfTrue="1">
      <formula>IF(I8&lt;12,1,0)</formula>
    </cfRule>
    <cfRule type="expression" dxfId="36" priority="4" stopIfTrue="1">
      <formula>IF(I8&lt;=20,1,0)</formula>
    </cfRule>
  </conditionalFormatting>
  <dataValidations count="2">
    <dataValidation type="list" allowBlank="1" showInputMessage="1" showErrorMessage="1" sqref="M6 H4 M4 H6" xr:uid="{7D0FB494-1010-46BE-9DB9-E4DCC6EEC0AF}">
      <formula1>$AE$48:$AE$51</formula1>
    </dataValidation>
    <dataValidation type="list" allowBlank="1" showInputMessage="1" showErrorMessage="1" sqref="L6 G4 L4 G6" xr:uid="{01666CBB-FB90-4CB1-AAC4-FA4895080989}">
      <formula1>$AE$42:$AE$46</formula1>
    </dataValidation>
  </dataValidation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CADC9E-4979-430A-BF97-AF03A820B48D}">
  <dimension ref="B2:N16"/>
  <sheetViews>
    <sheetView showGridLines="0" workbookViewId="0">
      <selection activeCell="F5" sqref="F5:F7"/>
    </sheetView>
  </sheetViews>
  <sheetFormatPr defaultRowHeight="15" x14ac:dyDescent="0.25"/>
  <cols>
    <col min="2" max="2" width="5.42578125" customWidth="1"/>
    <col min="3" max="3" width="18.28515625" customWidth="1"/>
    <col min="4" max="5" width="18.42578125" customWidth="1"/>
    <col min="6" max="7" width="4.42578125" customWidth="1"/>
    <col min="8" max="8" width="8.42578125" customWidth="1"/>
    <col min="9" max="9" width="11.42578125" customWidth="1"/>
    <col min="10" max="10" width="21.7109375" customWidth="1"/>
    <col min="11" max="12" width="4.42578125" customWidth="1"/>
  </cols>
  <sheetData>
    <row r="2" spans="2:14" ht="15.75" thickBot="1" x14ac:dyDescent="0.3"/>
    <row r="3" spans="2:14" ht="21.75" thickBot="1" x14ac:dyDescent="0.4">
      <c r="B3" s="176" t="s">
        <v>92</v>
      </c>
      <c r="C3" s="177"/>
      <c r="D3" s="177"/>
      <c r="E3" s="177"/>
      <c r="F3" s="177"/>
      <c r="G3" s="177"/>
      <c r="H3" s="177"/>
      <c r="I3" s="177"/>
      <c r="J3" s="177"/>
      <c r="K3" s="177"/>
      <c r="L3" s="177"/>
      <c r="M3" s="177"/>
      <c r="N3" s="178"/>
    </row>
    <row r="4" spans="2:14" ht="45.75" thickBot="1" x14ac:dyDescent="0.3">
      <c r="B4" s="118" t="s">
        <v>19</v>
      </c>
      <c r="C4" s="117" t="s">
        <v>106</v>
      </c>
      <c r="D4" s="116" t="s">
        <v>6</v>
      </c>
      <c r="E4" s="116" t="s">
        <v>89</v>
      </c>
      <c r="F4" s="114" t="s">
        <v>26</v>
      </c>
      <c r="G4" s="115" t="s">
        <v>88</v>
      </c>
      <c r="H4" s="114" t="s">
        <v>9</v>
      </c>
      <c r="I4" s="113" t="s">
        <v>24</v>
      </c>
      <c r="J4" s="112" t="s">
        <v>25</v>
      </c>
      <c r="K4" s="125" t="s">
        <v>28</v>
      </c>
      <c r="L4" s="126" t="s">
        <v>87</v>
      </c>
      <c r="M4" s="125" t="s">
        <v>30</v>
      </c>
      <c r="N4" s="109" t="s">
        <v>32</v>
      </c>
    </row>
    <row r="5" spans="2:14" ht="45" customHeight="1" x14ac:dyDescent="0.25">
      <c r="B5" s="179">
        <v>1</v>
      </c>
      <c r="C5" s="101" t="s">
        <v>107</v>
      </c>
      <c r="D5" s="100"/>
      <c r="E5" s="100"/>
      <c r="F5" s="181"/>
      <c r="G5" s="182"/>
      <c r="H5" s="184">
        <f>F5*G5</f>
        <v>0</v>
      </c>
      <c r="I5" s="185"/>
      <c r="J5" s="186"/>
      <c r="K5" s="188"/>
      <c r="L5" s="182"/>
      <c r="M5" s="184">
        <f>K5*L5</f>
        <v>0</v>
      </c>
      <c r="N5" s="189"/>
    </row>
    <row r="6" spans="2:14" ht="47.25" customHeight="1" x14ac:dyDescent="0.25">
      <c r="B6" s="180"/>
      <c r="C6" s="122" t="s">
        <v>108</v>
      </c>
      <c r="D6" s="6"/>
      <c r="E6" s="6"/>
      <c r="F6" s="182"/>
      <c r="G6" s="182"/>
      <c r="H6" s="184"/>
      <c r="I6" s="185"/>
      <c r="J6" s="187"/>
      <c r="K6" s="188"/>
      <c r="L6" s="182"/>
      <c r="M6" s="184"/>
      <c r="N6" s="189"/>
    </row>
    <row r="7" spans="2:14" ht="47.25" customHeight="1" thickBot="1" x14ac:dyDescent="0.3">
      <c r="B7" s="180"/>
      <c r="C7" s="127" t="s">
        <v>109</v>
      </c>
      <c r="D7" s="128"/>
      <c r="E7" s="128"/>
      <c r="F7" s="183"/>
      <c r="G7" s="182"/>
      <c r="H7" s="184"/>
      <c r="I7" s="185"/>
      <c r="J7" s="187"/>
      <c r="K7" s="188"/>
      <c r="L7" s="182"/>
      <c r="M7" s="184"/>
      <c r="N7" s="189"/>
    </row>
    <row r="8" spans="2:14" ht="15.75" thickBot="1" x14ac:dyDescent="0.3">
      <c r="B8" s="108"/>
      <c r="C8" s="107"/>
      <c r="D8" s="105"/>
      <c r="E8" s="105"/>
      <c r="F8" s="104"/>
      <c r="G8" s="104"/>
      <c r="H8" s="103"/>
      <c r="I8" s="106"/>
      <c r="J8" s="105"/>
      <c r="K8" s="104"/>
      <c r="L8" s="104"/>
      <c r="M8" s="103"/>
      <c r="N8" s="102"/>
    </row>
    <row r="9" spans="2:14" ht="49.5" customHeight="1" x14ac:dyDescent="0.25">
      <c r="B9" s="180">
        <v>2</v>
      </c>
      <c r="C9" s="101" t="s">
        <v>110</v>
      </c>
      <c r="D9" s="100"/>
      <c r="E9" s="100"/>
      <c r="F9" s="182"/>
      <c r="G9" s="182"/>
      <c r="H9" s="184">
        <v>0</v>
      </c>
      <c r="I9" s="185"/>
      <c r="J9" s="187"/>
      <c r="K9" s="188"/>
      <c r="L9" s="182"/>
      <c r="M9" s="184">
        <f>K9*L9</f>
        <v>0</v>
      </c>
      <c r="N9" s="189"/>
    </row>
    <row r="10" spans="2:14" ht="45.75" customHeight="1" x14ac:dyDescent="0.25">
      <c r="B10" s="180"/>
      <c r="C10" s="122" t="s">
        <v>111</v>
      </c>
      <c r="D10" s="5"/>
      <c r="E10" s="5"/>
      <c r="F10" s="182"/>
      <c r="G10" s="182"/>
      <c r="H10" s="184"/>
      <c r="I10" s="185"/>
      <c r="J10" s="187"/>
      <c r="K10" s="188"/>
      <c r="L10" s="182"/>
      <c r="M10" s="184"/>
      <c r="N10" s="189"/>
    </row>
    <row r="11" spans="2:14" ht="47.25" customHeight="1" thickBot="1" x14ac:dyDescent="0.3">
      <c r="B11" s="180"/>
      <c r="C11" s="127" t="s">
        <v>90</v>
      </c>
      <c r="D11" s="128"/>
      <c r="E11" s="128"/>
      <c r="F11" s="182"/>
      <c r="G11" s="182"/>
      <c r="H11" s="184"/>
      <c r="I11" s="185"/>
      <c r="J11" s="187"/>
      <c r="K11" s="188"/>
      <c r="L11" s="182"/>
      <c r="M11" s="184"/>
      <c r="N11" s="189"/>
    </row>
    <row r="12" spans="2:14" ht="15.75" thickBot="1" x14ac:dyDescent="0.3">
      <c r="B12" s="94"/>
      <c r="C12" s="99"/>
      <c r="D12" s="99"/>
      <c r="E12" s="99"/>
      <c r="F12" s="99"/>
      <c r="G12" s="99"/>
      <c r="H12" s="98"/>
      <c r="I12" s="98"/>
      <c r="J12" s="99"/>
      <c r="K12" s="99"/>
      <c r="L12" s="99"/>
      <c r="M12" s="98"/>
      <c r="N12" s="97"/>
    </row>
    <row r="13" spans="2:14" x14ac:dyDescent="0.25">
      <c r="B13" s="180">
        <v>3</v>
      </c>
      <c r="C13" s="96" t="s">
        <v>112</v>
      </c>
      <c r="D13" s="95"/>
      <c r="E13" s="95"/>
      <c r="F13" s="191"/>
      <c r="G13" s="191"/>
      <c r="H13" s="184">
        <v>0</v>
      </c>
      <c r="I13" s="191"/>
      <c r="J13" s="191"/>
      <c r="K13" s="191"/>
      <c r="L13" s="191"/>
      <c r="M13" s="184">
        <f>K13*L13</f>
        <v>0</v>
      </c>
      <c r="N13" s="190"/>
    </row>
    <row r="14" spans="2:14" x14ac:dyDescent="0.25">
      <c r="B14" s="180"/>
      <c r="C14" s="129" t="s">
        <v>111</v>
      </c>
      <c r="D14" s="130"/>
      <c r="E14" s="130"/>
      <c r="F14" s="191"/>
      <c r="G14" s="191"/>
      <c r="H14" s="184"/>
      <c r="I14" s="191"/>
      <c r="J14" s="191"/>
      <c r="K14" s="191"/>
      <c r="L14" s="191"/>
      <c r="M14" s="184"/>
      <c r="N14" s="190"/>
    </row>
    <row r="15" spans="2:14" ht="15.75" thickBot="1" x14ac:dyDescent="0.3">
      <c r="B15" s="180"/>
      <c r="C15" s="131" t="s">
        <v>90</v>
      </c>
      <c r="D15" s="132"/>
      <c r="E15" s="132"/>
      <c r="F15" s="191"/>
      <c r="G15" s="191"/>
      <c r="H15" s="184"/>
      <c r="I15" s="191"/>
      <c r="J15" s="191"/>
      <c r="K15" s="191"/>
      <c r="L15" s="191"/>
      <c r="M15" s="184"/>
      <c r="N15" s="190"/>
    </row>
    <row r="16" spans="2:14" ht="15.75" thickBot="1" x14ac:dyDescent="0.3">
      <c r="B16" s="94"/>
      <c r="C16" s="93"/>
      <c r="D16" s="93"/>
      <c r="E16" s="93"/>
      <c r="F16" s="93"/>
      <c r="G16" s="93"/>
      <c r="H16" s="92"/>
      <c r="I16" s="92"/>
      <c r="J16" s="93"/>
      <c r="K16" s="93"/>
      <c r="L16" s="93"/>
      <c r="M16" s="92"/>
      <c r="N16" s="91"/>
    </row>
  </sheetData>
  <mergeCells count="31">
    <mergeCell ref="B13:B15"/>
    <mergeCell ref="F13:F15"/>
    <mergeCell ref="G13:G15"/>
    <mergeCell ref="H13:H15"/>
    <mergeCell ref="I13:I15"/>
    <mergeCell ref="J9:J11"/>
    <mergeCell ref="K9:K11"/>
    <mergeCell ref="L9:L11"/>
    <mergeCell ref="M9:M11"/>
    <mergeCell ref="N13:N15"/>
    <mergeCell ref="N9:N11"/>
    <mergeCell ref="J13:J15"/>
    <mergeCell ref="K13:K15"/>
    <mergeCell ref="L13:L15"/>
    <mergeCell ref="M13:M15"/>
    <mergeCell ref="B9:B11"/>
    <mergeCell ref="F9:F11"/>
    <mergeCell ref="G9:G11"/>
    <mergeCell ref="H9:H11"/>
    <mergeCell ref="I9:I11"/>
    <mergeCell ref="B3:N3"/>
    <mergeCell ref="B5:B7"/>
    <mergeCell ref="F5:F7"/>
    <mergeCell ref="G5:G7"/>
    <mergeCell ref="H5:H7"/>
    <mergeCell ref="I5:I7"/>
    <mergeCell ref="J5:J7"/>
    <mergeCell ref="K5:K7"/>
    <mergeCell ref="L5:L7"/>
    <mergeCell ref="M5:M7"/>
    <mergeCell ref="N5:N7"/>
  </mergeCells>
  <conditionalFormatting sqref="H5 H9">
    <cfRule type="expression" dxfId="35" priority="21" stopIfTrue="1">
      <formula>IF(H5&lt;4,1,0)</formula>
    </cfRule>
    <cfRule type="expression" dxfId="34" priority="22" stopIfTrue="1">
      <formula>IF(H5&lt;8,1,0)</formula>
    </cfRule>
    <cfRule type="expression" dxfId="33" priority="23" stopIfTrue="1">
      <formula>IF(H5&lt;12,1,0)</formula>
    </cfRule>
    <cfRule type="expression" dxfId="32" priority="24" stopIfTrue="1">
      <formula>IF(H5&lt;=20,1,0)</formula>
    </cfRule>
  </conditionalFormatting>
  <conditionalFormatting sqref="H13">
    <cfRule type="expression" dxfId="31" priority="13" stopIfTrue="1">
      <formula>IF(H13&lt;4,1,0)</formula>
    </cfRule>
    <cfRule type="expression" dxfId="30" priority="14" stopIfTrue="1">
      <formula>IF(H13&lt;8,1,0)</formula>
    </cfRule>
    <cfRule type="expression" dxfId="29" priority="15" stopIfTrue="1">
      <formula>IF(H13&lt;12,1,0)</formula>
    </cfRule>
    <cfRule type="expression" dxfId="28" priority="16" stopIfTrue="1">
      <formula>IF(H13&lt;=20,1,0)</formula>
    </cfRule>
  </conditionalFormatting>
  <conditionalFormatting sqref="M5">
    <cfRule type="expression" dxfId="27" priority="9" stopIfTrue="1">
      <formula>IF(M5&lt;4,1,0)</formula>
    </cfRule>
    <cfRule type="expression" dxfId="26" priority="10" stopIfTrue="1">
      <formula>IF(M5&lt;8,1,0)</formula>
    </cfRule>
    <cfRule type="expression" dxfId="25" priority="11" stopIfTrue="1">
      <formula>IF(M5&lt;12,1,0)</formula>
    </cfRule>
    <cfRule type="expression" dxfId="24" priority="12" stopIfTrue="1">
      <formula>IF(M5&lt;=20,1,0)</formula>
    </cfRule>
  </conditionalFormatting>
  <conditionalFormatting sqref="M9">
    <cfRule type="expression" dxfId="23" priority="5" stopIfTrue="1">
      <formula>IF(M9&lt;4,1,0)</formula>
    </cfRule>
    <cfRule type="expression" dxfId="22" priority="6" stopIfTrue="1">
      <formula>IF(M9&lt;8,1,0)</formula>
    </cfRule>
    <cfRule type="expression" dxfId="21" priority="7" stopIfTrue="1">
      <formula>IF(M9&lt;12,1,0)</formula>
    </cfRule>
    <cfRule type="expression" dxfId="20" priority="8" stopIfTrue="1">
      <formula>IF(M9&lt;=20,1,0)</formula>
    </cfRule>
  </conditionalFormatting>
  <conditionalFormatting sqref="M13">
    <cfRule type="expression" dxfId="19" priority="1" stopIfTrue="1">
      <formula>IF(M13&lt;4,1,0)</formula>
    </cfRule>
    <cfRule type="expression" dxfId="18" priority="2" stopIfTrue="1">
      <formula>IF(M13&lt;8,1,0)</formula>
    </cfRule>
    <cfRule type="expression" dxfId="17" priority="3" stopIfTrue="1">
      <formula>IF(M13&lt;12,1,0)</formula>
    </cfRule>
    <cfRule type="expression" dxfId="16" priority="4" stopIfTrue="1">
      <formula>IF(M13&lt;=20,1,0)</formula>
    </cfRule>
  </conditionalFormatting>
  <dataValidations count="2">
    <dataValidation type="list" allowBlank="1" showInputMessage="1" showErrorMessage="1" sqref="K9 F5 K5 F9" xr:uid="{D77A85E3-E280-4A17-9987-3A4970EC0369}">
      <formula1>$AD$48:$AD$52</formula1>
    </dataValidation>
    <dataValidation type="list" allowBlank="1" showInputMessage="1" showErrorMessage="1" sqref="L9 G5 L5 G9" xr:uid="{28CC223E-4D03-4480-AF1B-1DAE458F6503}">
      <formula1>$AD$54:$AD$57</formula1>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Main Menu</vt:lpstr>
      <vt:lpstr>What If Traditional</vt:lpstr>
      <vt:lpstr>What If Traditional 12.7</vt:lpstr>
      <vt:lpstr>What If + Qual RA Matrix</vt:lpstr>
      <vt:lpstr>What If + Qual RAM+RT</vt:lpstr>
      <vt:lpstr>RA Matrix</vt:lpstr>
      <vt:lpstr>What If + RA Matrix Numerical</vt:lpstr>
      <vt:lpstr>What If + RAM Scenario</vt:lpstr>
      <vt:lpstr>SWIFRA</vt:lpstr>
      <vt:lpstr>Mult What If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EHS Consult</dc:creator>
  <cp:lastModifiedBy>Georgi Popov</cp:lastModifiedBy>
  <dcterms:created xsi:type="dcterms:W3CDTF">2018-05-28T17:49:23Z</dcterms:created>
  <dcterms:modified xsi:type="dcterms:W3CDTF">2021-01-24T17:37:53Z</dcterms:modified>
</cp:coreProperties>
</file>